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86\"/>
    </mc:Choice>
  </mc:AlternateContent>
  <bookViews>
    <workbookView xWindow="0" yWindow="0" windowWidth="28800" windowHeight="12300" tabRatio="806"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эфф'!$A$1:$Y$94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iterate="1" calcOnSave="0"/>
</workbook>
</file>

<file path=xl/calcChain.xml><?xml version="1.0" encoding="utf-8"?>
<calcChain xmlns="http://schemas.openxmlformats.org/spreadsheetml/2006/main">
  <c r="B55" i="22" l="1"/>
  <c r="B32" i="22"/>
  <c r="B42" i="22"/>
  <c r="A15" i="16" l="1"/>
  <c r="A12" i="16"/>
  <c r="A9" i="16"/>
  <c r="A5" i="16" l="1"/>
  <c r="B62" i="22" l="1"/>
  <c r="B38" i="22"/>
  <c r="B30" i="22" l="1"/>
  <c r="B29" i="22" s="1"/>
  <c r="C87" i="24" l="1"/>
  <c r="B87" i="24"/>
  <c r="Y84" i="24"/>
  <c r="X84" i="24"/>
  <c r="W84" i="24"/>
  <c r="V84" i="24"/>
  <c r="U84" i="24"/>
  <c r="T84" i="24"/>
  <c r="S84" i="24"/>
  <c r="R84" i="24"/>
  <c r="Q84" i="24"/>
  <c r="P84" i="24"/>
  <c r="O84" i="24"/>
  <c r="N84" i="24"/>
  <c r="M84" i="24"/>
  <c r="L84" i="24"/>
  <c r="K84" i="24"/>
  <c r="J84" i="24"/>
  <c r="I84" i="24"/>
  <c r="H84" i="24"/>
  <c r="G84" i="24"/>
  <c r="F84" i="24"/>
  <c r="E84" i="24"/>
  <c r="D84" i="24"/>
  <c r="C84" i="24"/>
  <c r="B84" i="24"/>
  <c r="B83" i="24"/>
  <c r="B78" i="24"/>
  <c r="C76" i="24"/>
  <c r="B76" i="24"/>
  <c r="D75" i="24"/>
  <c r="D87"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Y66" i="24"/>
  <c r="X66" i="24"/>
  <c r="W66" i="24"/>
  <c r="V66" i="24"/>
  <c r="U66" i="24"/>
  <c r="T66" i="24"/>
  <c r="S66" i="24"/>
  <c r="R66" i="24"/>
  <c r="Q66" i="24"/>
  <c r="P66" i="24"/>
  <c r="O66" i="24"/>
  <c r="N66" i="24"/>
  <c r="M66" i="24"/>
  <c r="L66" i="24"/>
  <c r="K66" i="24"/>
  <c r="J66" i="24"/>
  <c r="I66" i="24"/>
  <c r="H66" i="24"/>
  <c r="G66" i="24"/>
  <c r="F66" i="24"/>
  <c r="E66" i="24"/>
  <c r="D66" i="24"/>
  <c r="C66" i="24"/>
  <c r="Y63" i="24"/>
  <c r="X63" i="24"/>
  <c r="W63" i="24"/>
  <c r="V63" i="24"/>
  <c r="U63" i="24"/>
  <c r="T63" i="24"/>
  <c r="S63" i="24"/>
  <c r="R63" i="24"/>
  <c r="Q63" i="24"/>
  <c r="P63" i="24"/>
  <c r="O63" i="24"/>
  <c r="N63" i="24"/>
  <c r="M63" i="24"/>
  <c r="L63" i="24"/>
  <c r="K63" i="24"/>
  <c r="J63" i="24"/>
  <c r="I63" i="24"/>
  <c r="H63" i="24"/>
  <c r="G63" i="24"/>
  <c r="F63" i="24"/>
  <c r="E63" i="24"/>
  <c r="D63" i="24"/>
  <c r="C63" i="24"/>
  <c r="B63" i="24"/>
  <c r="A63" i="24"/>
  <c r="Y62" i="24"/>
  <c r="X62" i="24"/>
  <c r="W62" i="24"/>
  <c r="V62" i="24"/>
  <c r="U62" i="24"/>
  <c r="T62" i="24"/>
  <c r="S62" i="24"/>
  <c r="R62" i="24"/>
  <c r="Q62" i="24"/>
  <c r="P62" i="24"/>
  <c r="O62" i="24"/>
  <c r="N62" i="24"/>
  <c r="M62" i="24"/>
  <c r="L62" i="24"/>
  <c r="K62" i="24"/>
  <c r="J62" i="24"/>
  <c r="I62" i="24"/>
  <c r="H62" i="24"/>
  <c r="G62" i="24"/>
  <c r="F62" i="24"/>
  <c r="E62" i="24"/>
  <c r="D62" i="24"/>
  <c r="C62" i="24"/>
  <c r="B62" i="24"/>
  <c r="M60" i="24"/>
  <c r="M82" i="24" s="1"/>
  <c r="E60" i="24"/>
  <c r="C59" i="24"/>
  <c r="B59" i="24"/>
  <c r="C53" i="24"/>
  <c r="B53" i="24"/>
  <c r="Y46" i="24"/>
  <c r="Y60" i="24" s="1"/>
  <c r="X46" i="24"/>
  <c r="X60" i="24" s="1"/>
  <c r="W46" i="24"/>
  <c r="W60" i="24" s="1"/>
  <c r="V46" i="24"/>
  <c r="V60" i="24" s="1"/>
  <c r="U46" i="24"/>
  <c r="U60" i="24" s="1"/>
  <c r="T46" i="24"/>
  <c r="T60" i="24" s="1"/>
  <c r="S46" i="24"/>
  <c r="S60" i="24" s="1"/>
  <c r="R46" i="24"/>
  <c r="R60" i="24" s="1"/>
  <c r="Q46" i="24"/>
  <c r="Q60" i="24" s="1"/>
  <c r="P46" i="24"/>
  <c r="P60" i="24" s="1"/>
  <c r="O46" i="24"/>
  <c r="O60" i="24" s="1"/>
  <c r="N46" i="24"/>
  <c r="N60" i="24" s="1"/>
  <c r="M46" i="24"/>
  <c r="L46" i="24"/>
  <c r="L60" i="24" s="1"/>
  <c r="K46" i="24"/>
  <c r="K60" i="24" s="1"/>
  <c r="J46" i="24"/>
  <c r="J60" i="24" s="1"/>
  <c r="I46" i="24"/>
  <c r="I60" i="24" s="1"/>
  <c r="H46" i="24"/>
  <c r="H60" i="24" s="1"/>
  <c r="G46" i="24"/>
  <c r="G60" i="24" s="1"/>
  <c r="F46" i="24"/>
  <c r="F60" i="24" s="1"/>
  <c r="E46" i="24"/>
  <c r="D46" i="24"/>
  <c r="D60" i="24" s="1"/>
  <c r="C46" i="24"/>
  <c r="C60" i="24" s="1"/>
  <c r="B46" i="24"/>
  <c r="B60" i="24" s="1"/>
  <c r="B82" i="24" s="1"/>
  <c r="B45" i="24"/>
  <c r="C45" i="24" s="1"/>
  <c r="D45" i="24" s="1"/>
  <c r="E45" i="24" s="1"/>
  <c r="F45" i="24" s="1"/>
  <c r="G45" i="24" s="1"/>
  <c r="H45" i="24" s="1"/>
  <c r="I45" i="24" s="1"/>
  <c r="J45" i="24" s="1"/>
  <c r="K45" i="24" s="1"/>
  <c r="L45" i="24" s="1"/>
  <c r="M45" i="24" s="1"/>
  <c r="N45" i="24" s="1"/>
  <c r="O45" i="24" s="1"/>
  <c r="P45" i="24" s="1"/>
  <c r="Q45" i="24" s="1"/>
  <c r="R45" i="24" s="1"/>
  <c r="S45" i="24" s="1"/>
  <c r="T45" i="24" s="1"/>
  <c r="U45" i="24" s="1"/>
  <c r="V45" i="24" s="1"/>
  <c r="W45" i="24" s="1"/>
  <c r="X45" i="24" s="1"/>
  <c r="Y45" i="24" s="1"/>
  <c r="D43" i="24"/>
  <c r="D76" i="24" s="1"/>
  <c r="B41" i="24"/>
  <c r="B42" i="24" s="1"/>
  <c r="B28" i="24"/>
  <c r="B25" i="24"/>
  <c r="B21" i="24"/>
  <c r="R82" i="24" l="1"/>
  <c r="D53" i="24"/>
  <c r="E43" i="24"/>
  <c r="E76" i="24" s="1"/>
  <c r="F82" i="24"/>
  <c r="V82" i="24"/>
  <c r="C82" i="24"/>
  <c r="O82" i="24"/>
  <c r="S82" i="24"/>
  <c r="G82" i="24"/>
  <c r="K82" i="24"/>
  <c r="W82" i="24"/>
  <c r="W65" i="24"/>
  <c r="S65" i="24"/>
  <c r="O65" i="24"/>
  <c r="K65" i="24"/>
  <c r="G65" i="24"/>
  <c r="C65" i="24"/>
  <c r="M65" i="24"/>
  <c r="L82" i="24"/>
  <c r="P82" i="24"/>
  <c r="J82" i="24"/>
  <c r="J65" i="24"/>
  <c r="D59" i="24"/>
  <c r="Q82" i="24"/>
  <c r="F65" i="24"/>
  <c r="L65" i="24"/>
  <c r="Q65" i="24"/>
  <c r="V65" i="24"/>
  <c r="H65" i="24"/>
  <c r="X65" i="24"/>
  <c r="D82" i="24"/>
  <c r="X82" i="24"/>
  <c r="I82" i="24"/>
  <c r="N82" i="24"/>
  <c r="Y82" i="24"/>
  <c r="D65" i="24"/>
  <c r="I65" i="24"/>
  <c r="N65" i="24"/>
  <c r="T65" i="24"/>
  <c r="Y65" i="24"/>
  <c r="B65" i="24"/>
  <c r="R65" i="24"/>
  <c r="H82" i="24"/>
  <c r="T82" i="24"/>
  <c r="E82" i="24"/>
  <c r="U82" i="24"/>
  <c r="E65" i="24"/>
  <c r="P65" i="24"/>
  <c r="U65" i="24"/>
  <c r="E75" i="24"/>
  <c r="A15" i="5"/>
  <c r="A12" i="5"/>
  <c r="E15" i="14"/>
  <c r="Q9" i="14"/>
  <c r="E12" i="14"/>
  <c r="E59" i="24" l="1"/>
  <c r="F43" i="24"/>
  <c r="F53" i="24" s="1"/>
  <c r="E53" i="24"/>
  <c r="F76" i="24"/>
  <c r="G43" i="24"/>
  <c r="B61" i="24"/>
  <c r="E87" i="24"/>
  <c r="F75" i="24"/>
  <c r="F59" i="24" l="1"/>
  <c r="F87" i="24"/>
  <c r="G75" i="24"/>
  <c r="G76" i="24"/>
  <c r="G59" i="24"/>
  <c r="H43" i="24"/>
  <c r="G53" i="24"/>
  <c r="B68" i="24"/>
  <c r="B60" i="22"/>
  <c r="B50" i="22"/>
  <c r="H76" i="24" l="1"/>
  <c r="H59" i="24"/>
  <c r="I43" i="24"/>
  <c r="H53" i="24"/>
  <c r="B70" i="24"/>
  <c r="C69" i="24"/>
  <c r="C78" i="24" s="1"/>
  <c r="G87" i="24"/>
  <c r="H75" i="24"/>
  <c r="A5" i="5"/>
  <c r="I76" i="24" l="1"/>
  <c r="I53" i="24"/>
  <c r="J43" i="24"/>
  <c r="I59" i="24"/>
  <c r="H87" i="24"/>
  <c r="I75" i="24"/>
  <c r="B77" i="24"/>
  <c r="B72" i="24"/>
  <c r="A9" i="6"/>
  <c r="I87" i="24" l="1"/>
  <c r="J75" i="24"/>
  <c r="B74" i="24"/>
  <c r="B73" i="24"/>
  <c r="B80" i="24" s="1"/>
  <c r="J76" i="24"/>
  <c r="J53" i="24"/>
  <c r="K43" i="24"/>
  <c r="J5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7" i="24" l="1"/>
  <c r="K75" i="24"/>
  <c r="K76" i="24"/>
  <c r="K59" i="24"/>
  <c r="K53" i="24"/>
  <c r="L43" i="24"/>
  <c r="T27" i="17"/>
  <c r="O27" i="17"/>
  <c r="L76" i="24" l="1"/>
  <c r="L53" i="24"/>
  <c r="L59" i="24"/>
  <c r="M43" i="24"/>
  <c r="K87" i="24"/>
  <c r="L75" i="24"/>
  <c r="A15" i="24"/>
  <c r="A12" i="24"/>
  <c r="A5" i="24"/>
  <c r="L87" i="24" l="1"/>
  <c r="M75" i="24"/>
  <c r="M76" i="24"/>
  <c r="M53" i="24"/>
  <c r="M59" i="24"/>
  <c r="N43" i="24"/>
  <c r="N76" i="24" l="1"/>
  <c r="N53" i="24"/>
  <c r="O43" i="24"/>
  <c r="N59" i="24"/>
  <c r="M87" i="24"/>
  <c r="N75" i="24"/>
  <c r="O76" i="24" l="1"/>
  <c r="O59" i="24"/>
  <c r="O53" i="24"/>
  <c r="P43" i="24"/>
  <c r="N87" i="24"/>
  <c r="O75" i="24"/>
  <c r="O87" i="24" l="1"/>
  <c r="P75" i="24"/>
  <c r="P76" i="24"/>
  <c r="Q43" i="24"/>
  <c r="P59" i="24"/>
  <c r="P53" i="24"/>
  <c r="P87" i="24" l="1"/>
  <c r="Q75" i="24"/>
  <c r="Q76" i="24"/>
  <c r="Q59" i="24"/>
  <c r="R43" i="24"/>
  <c r="Q53" i="24"/>
  <c r="Q87" i="24" l="1"/>
  <c r="R75" i="24"/>
  <c r="R76" i="24"/>
  <c r="R53" i="24"/>
  <c r="S43" i="24"/>
  <c r="R59" i="24"/>
  <c r="R87" i="24" l="1"/>
  <c r="S75" i="24"/>
  <c r="S59" i="24"/>
  <c r="T43" i="24"/>
  <c r="S76" i="24"/>
  <c r="S53" i="24"/>
  <c r="S87" i="24" l="1"/>
  <c r="T75" i="24"/>
  <c r="T76" i="24"/>
  <c r="U43" i="24"/>
  <c r="T59" i="24"/>
  <c r="T53" i="24"/>
  <c r="U76" i="24" l="1"/>
  <c r="U53" i="24"/>
  <c r="U59" i="24"/>
  <c r="V43" i="24"/>
  <c r="T87" i="24"/>
  <c r="U75" i="24"/>
  <c r="V76" i="24" l="1"/>
  <c r="V53" i="24"/>
  <c r="W43" i="24"/>
  <c r="V59" i="24"/>
  <c r="U87" i="24"/>
  <c r="V75" i="24"/>
  <c r="V87" i="24" l="1"/>
  <c r="W75" i="24"/>
  <c r="W76" i="24"/>
  <c r="W59" i="24"/>
  <c r="X43" i="24"/>
  <c r="W53" i="24"/>
  <c r="W87" i="24" l="1"/>
  <c r="X75" i="24"/>
  <c r="X76" i="24"/>
  <c r="Y43" i="24"/>
  <c r="X53" i="24"/>
  <c r="X59" i="24"/>
  <c r="Y76" i="24" l="1"/>
  <c r="Y53" i="24"/>
  <c r="Y59" i="24"/>
  <c r="X87" i="24"/>
  <c r="Y75" i="24"/>
  <c r="Y87" i="24" l="1"/>
  <c r="C27" i="17" l="1"/>
  <c r="F27" i="17" s="1"/>
  <c r="I27" i="17" s="1"/>
  <c r="Q27" i="17"/>
  <c r="S27" i="17"/>
  <c r="J27" i="17"/>
  <c r="X27" i="17" l="1"/>
  <c r="W27" i="17"/>
  <c r="A31" i="13" l="1"/>
  <c r="A32" i="13" s="1"/>
  <c r="A33" i="13" s="1"/>
  <c r="A34" i="13" s="1"/>
  <c r="A35" i="13" s="1"/>
  <c r="A36" i="13" s="1"/>
  <c r="A37" i="13" s="1"/>
  <c r="A38" i="13" s="1"/>
  <c r="A39" i="13" s="1"/>
  <c r="A40" i="13" s="1"/>
  <c r="A41" i="13" s="1"/>
  <c r="A42" i="13" s="1"/>
  <c r="A43" i="13" s="1"/>
  <c r="B34" i="22" l="1"/>
  <c r="B52" i="22"/>
  <c r="A15" i="22" l="1"/>
  <c r="B21" i="22" s="1"/>
  <c r="A12" i="22"/>
  <c r="A9" i="22"/>
  <c r="A5" i="22"/>
  <c r="A14" i="15"/>
  <c r="A11" i="15"/>
  <c r="A8" i="15"/>
  <c r="A4" i="15"/>
  <c r="A15" i="10" l="1"/>
  <c r="A12" i="10"/>
  <c r="A9" i="10"/>
  <c r="A9" i="24" s="1"/>
  <c r="A5" i="10"/>
  <c r="A14" i="17"/>
  <c r="A11" i="17"/>
  <c r="A8" i="17"/>
  <c r="A4" i="17"/>
  <c r="A15" i="6"/>
  <c r="A12" i="6"/>
  <c r="A5" i="6"/>
  <c r="A5" i="14"/>
  <c r="A16" i="13"/>
  <c r="A13" i="13"/>
  <c r="A10" i="13"/>
  <c r="A6" i="13"/>
  <c r="A14" i="12"/>
  <c r="A11" i="12"/>
  <c r="A8" i="12"/>
  <c r="A4" i="12"/>
  <c r="R68" i="24" l="1"/>
  <c r="E61" i="24"/>
  <c r="E68" i="24"/>
  <c r="R61" i="24"/>
  <c r="U68" i="24"/>
  <c r="U61" i="24"/>
  <c r="O61" i="24"/>
  <c r="O68" i="24"/>
  <c r="P61" i="24"/>
  <c r="P68" i="24" s="1"/>
  <c r="G61" i="24"/>
  <c r="G68" i="24"/>
  <c r="N68" i="24"/>
  <c r="W61" i="24"/>
  <c r="W68" i="24" s="1"/>
  <c r="N61" i="24"/>
  <c r="V61" i="24"/>
  <c r="V68" i="24" s="1"/>
  <c r="S61" i="24"/>
  <c r="S68" i="24"/>
  <c r="M61" i="24"/>
  <c r="M68" i="24" s="1"/>
  <c r="F61" i="24"/>
  <c r="F68" i="24"/>
  <c r="H61" i="24"/>
  <c r="H68" i="24" s="1"/>
  <c r="Q61" i="24"/>
  <c r="Q68" i="24"/>
  <c r="I61" i="24"/>
  <c r="I68" i="24" s="1"/>
  <c r="J61" i="24"/>
  <c r="J68" i="24"/>
  <c r="L61" i="24"/>
  <c r="L68" i="24" s="1"/>
  <c r="X61" i="24"/>
  <c r="X68" i="24" s="1"/>
  <c r="C61" i="24"/>
  <c r="C68" i="24"/>
  <c r="Y61" i="24"/>
  <c r="Y68" i="24" s="1"/>
  <c r="T61" i="24"/>
  <c r="T68" i="24" s="1"/>
  <c r="K61" i="24"/>
  <c r="K68" i="24" s="1"/>
  <c r="D61" i="24"/>
  <c r="D68" i="24" l="1"/>
  <c r="D70" i="24" s="1"/>
  <c r="C70" i="24"/>
  <c r="D69" i="24"/>
  <c r="D78" i="24" s="1"/>
  <c r="E69" i="24" l="1"/>
  <c r="D77" i="24"/>
  <c r="D72" i="24"/>
  <c r="C72" i="24"/>
  <c r="C77" i="24"/>
  <c r="C73" i="24" l="1"/>
  <c r="C80" i="24" s="1"/>
  <c r="C74" i="24"/>
  <c r="F69" i="24"/>
  <c r="D73" i="24"/>
  <c r="D74" i="24" s="1"/>
  <c r="E78" i="24"/>
  <c r="E70" i="24"/>
  <c r="D80" i="24" l="1"/>
  <c r="E77" i="24"/>
  <c r="E72" i="24"/>
  <c r="F78" i="24"/>
  <c r="F70" i="24"/>
  <c r="H69" i="24"/>
  <c r="G69" i="24"/>
  <c r="E73" i="24" l="1"/>
  <c r="E74" i="24"/>
  <c r="E80" i="24"/>
  <c r="H78" i="24"/>
  <c r="H70" i="24"/>
  <c r="G78" i="24"/>
  <c r="G70" i="24"/>
  <c r="I69" i="24"/>
  <c r="F72" i="24"/>
  <c r="F77" i="24"/>
  <c r="G72" i="24" l="1"/>
  <c r="G77" i="24"/>
  <c r="F73" i="24"/>
  <c r="F80" i="24" s="1"/>
  <c r="I78" i="24"/>
  <c r="I70" i="24"/>
  <c r="J69" i="24"/>
  <c r="H72" i="24"/>
  <c r="H77" i="24"/>
  <c r="H73" i="24" l="1"/>
  <c r="H80" i="24" s="1"/>
  <c r="H74" i="24"/>
  <c r="F74" i="24"/>
  <c r="J78" i="24"/>
  <c r="J70" i="24"/>
  <c r="K69" i="24"/>
  <c r="I72" i="24"/>
  <c r="I77" i="24"/>
  <c r="G73" i="24"/>
  <c r="G80" i="24" s="1"/>
  <c r="G74" i="24"/>
  <c r="I73" i="24" l="1"/>
  <c r="I74" i="24"/>
  <c r="J72" i="24"/>
  <c r="J77" i="24"/>
  <c r="I80" i="24"/>
  <c r="K78" i="24"/>
  <c r="K70" i="24"/>
  <c r="L69" i="24"/>
  <c r="K72" i="24" l="1"/>
  <c r="K77" i="24"/>
  <c r="L78" i="24"/>
  <c r="L70" i="24"/>
  <c r="M69" i="24"/>
  <c r="J73" i="24"/>
  <c r="J80" i="24" s="1"/>
  <c r="K73" i="24" l="1"/>
  <c r="K80" i="24" s="1"/>
  <c r="K74" i="24"/>
  <c r="J74" i="24"/>
  <c r="M78" i="24"/>
  <c r="M70" i="24"/>
  <c r="N69" i="24"/>
  <c r="L72" i="24"/>
  <c r="L77" i="24"/>
  <c r="M72" i="24" l="1"/>
  <c r="M77" i="24"/>
  <c r="N78" i="24"/>
  <c r="N70" i="24"/>
  <c r="O69" i="24"/>
  <c r="L73" i="24"/>
  <c r="L80" i="24" s="1"/>
  <c r="N72" i="24" l="1"/>
  <c r="N77" i="24"/>
  <c r="L74" i="24"/>
  <c r="O78" i="24"/>
  <c r="O70" i="24"/>
  <c r="P69" i="24"/>
  <c r="M73" i="24"/>
  <c r="M80" i="24" s="1"/>
  <c r="M74" i="24"/>
  <c r="P78" i="24" l="1"/>
  <c r="P70" i="24"/>
  <c r="Q69" i="24"/>
  <c r="O72" i="24"/>
  <c r="O77" i="24"/>
  <c r="N74" i="24"/>
  <c r="N73" i="24"/>
  <c r="N80" i="24" s="1"/>
  <c r="Q78" i="24" l="1"/>
  <c r="Q70" i="24"/>
  <c r="R69" i="24"/>
  <c r="P72" i="24"/>
  <c r="P77" i="24"/>
  <c r="O73" i="24"/>
  <c r="O80" i="24" s="1"/>
  <c r="O74" i="24"/>
  <c r="P73" i="24" l="1"/>
  <c r="P80" i="24" s="1"/>
  <c r="R78" i="24"/>
  <c r="R70" i="24"/>
  <c r="S69" i="24"/>
  <c r="Q77" i="24"/>
  <c r="Q72" i="24"/>
  <c r="Q73" i="24" l="1"/>
  <c r="Q80" i="24" s="1"/>
  <c r="S78" i="24"/>
  <c r="S70" i="24"/>
  <c r="T69" i="24"/>
  <c r="P74" i="24"/>
  <c r="R77" i="24"/>
  <c r="R72" i="24"/>
  <c r="T78" i="24" l="1"/>
  <c r="T70" i="24"/>
  <c r="U69" i="24"/>
  <c r="R74" i="24"/>
  <c r="R73" i="24"/>
  <c r="R80" i="24" s="1"/>
  <c r="S77" i="24"/>
  <c r="S72" i="24"/>
  <c r="Q74" i="24"/>
  <c r="S73" i="24" l="1"/>
  <c r="S80" i="24" s="1"/>
  <c r="S74" i="24"/>
  <c r="U78" i="24"/>
  <c r="U70" i="24"/>
  <c r="V69" i="24"/>
  <c r="T72" i="24"/>
  <c r="T77" i="24"/>
  <c r="V78" i="24" l="1"/>
  <c r="V70" i="24"/>
  <c r="W69" i="24"/>
  <c r="U72" i="24"/>
  <c r="U77" i="24"/>
  <c r="T73" i="24"/>
  <c r="T80" i="24" s="1"/>
  <c r="W78" i="24" l="1"/>
  <c r="W70" i="24"/>
  <c r="X69" i="24"/>
  <c r="V77" i="24"/>
  <c r="V72" i="24"/>
  <c r="U74" i="24"/>
  <c r="U73" i="24"/>
  <c r="U80" i="24" s="1"/>
  <c r="T74" i="24"/>
  <c r="V73" i="24" l="1"/>
  <c r="V80" i="24" s="1"/>
  <c r="V74" i="24"/>
  <c r="W72" i="24"/>
  <c r="W77" i="24"/>
  <c r="X78" i="24"/>
  <c r="X70" i="24"/>
  <c r="Y69" i="24"/>
  <c r="X72" i="24" l="1"/>
  <c r="X77" i="24"/>
  <c r="W73" i="24"/>
  <c r="W80" i="24" s="1"/>
  <c r="Y78" i="24"/>
  <c r="Y70" i="24"/>
  <c r="Y72" i="24" l="1"/>
  <c r="Y77" i="24"/>
  <c r="X73" i="24"/>
  <c r="X80" i="24" s="1"/>
  <c r="W74" i="24"/>
  <c r="Y73" i="24" l="1"/>
  <c r="Y80" i="24" s="1"/>
  <c r="X74" i="24"/>
  <c r="Y74" i="24" l="1"/>
  <c r="E88" i="24"/>
  <c r="M88" i="24"/>
  <c r="E90" i="24"/>
  <c r="D90" i="24"/>
  <c r="B90" i="24"/>
  <c r="Q88" i="24"/>
  <c r="Q85" i="24"/>
  <c r="I85" i="24"/>
  <c r="I88" i="24" s="1"/>
  <c r="N85" i="24"/>
  <c r="N88" i="24" s="1"/>
  <c r="K88" i="24"/>
  <c r="U85" i="24"/>
  <c r="U88" i="24" s="1"/>
  <c r="G85" i="24"/>
  <c r="G88" i="24" s="1"/>
  <c r="D85" i="24"/>
  <c r="D88" i="24" s="1"/>
  <c r="F86" i="24"/>
  <c r="P85" i="24"/>
  <c r="P88" i="24" s="1"/>
  <c r="F88" i="24"/>
  <c r="I86" i="24"/>
  <c r="B86" i="24"/>
  <c r="B91" i="24" s="1"/>
  <c r="C85" i="24"/>
  <c r="C88" i="24" s="1"/>
  <c r="E85" i="24"/>
  <c r="W85" i="24"/>
  <c r="W88" i="24" s="1"/>
  <c r="T85" i="24"/>
  <c r="T88" i="24" s="1"/>
  <c r="K85" i="24"/>
  <c r="H85" i="24"/>
  <c r="H88" i="24"/>
  <c r="O85" i="24"/>
  <c r="O88" i="24" s="1"/>
  <c r="L88" i="24"/>
  <c r="F85" i="24"/>
  <c r="L85" i="24"/>
  <c r="X85" i="24"/>
  <c r="X88" i="24"/>
  <c r="M85" i="24"/>
  <c r="Y88" i="24"/>
  <c r="B85" i="24"/>
  <c r="B88" i="24" s="1"/>
  <c r="J85" i="24"/>
  <c r="J88" i="24" s="1"/>
  <c r="Y85" i="24"/>
  <c r="S85" i="24"/>
  <c r="S88" i="24" s="1"/>
  <c r="V85" i="24"/>
  <c r="V88" i="24"/>
  <c r="R85" i="24"/>
  <c r="R88" i="24" s="1"/>
  <c r="O86" i="24" l="1"/>
  <c r="O91" i="24" s="1"/>
  <c r="J86" i="24"/>
  <c r="J91" i="24" s="1"/>
  <c r="S86" i="24"/>
  <c r="R90" i="24"/>
  <c r="U90" i="24"/>
  <c r="Y90" i="24"/>
  <c r="C86" i="24"/>
  <c r="C91" i="24" s="1"/>
  <c r="M86" i="24"/>
  <c r="R86" i="24"/>
  <c r="R91" i="24" s="1"/>
  <c r="D86" i="24"/>
  <c r="E86" i="24"/>
  <c r="U89" i="24" s="1"/>
  <c r="L86" i="24"/>
  <c r="L91" i="24" s="1"/>
  <c r="Y86" i="24"/>
  <c r="Y91" i="24" s="1"/>
  <c r="F90" i="24"/>
  <c r="W90" i="24"/>
  <c r="X86" i="24"/>
  <c r="M90" i="24"/>
  <c r="G90" i="24"/>
  <c r="I90" i="24"/>
  <c r="L90" i="24"/>
  <c r="V90" i="24"/>
  <c r="T90" i="24"/>
  <c r="J90" i="24"/>
  <c r="K90" i="24"/>
  <c r="P86" i="24"/>
  <c r="E89" i="24"/>
  <c r="G86" i="24"/>
  <c r="G91" i="24" s="1"/>
  <c r="C89" i="24"/>
  <c r="Q86" i="24"/>
  <c r="Q91" i="24" s="1"/>
  <c r="U86" i="24"/>
  <c r="U91" i="24" s="1"/>
  <c r="W86" i="24"/>
  <c r="N90" i="24"/>
  <c r="P90" i="24"/>
  <c r="X90" i="24"/>
  <c r="H86" i="24"/>
  <c r="H91" i="24" s="1"/>
  <c r="N86" i="24"/>
  <c r="N91" i="24" s="1"/>
  <c r="B89" i="24"/>
  <c r="B92" i="24" s="1"/>
  <c r="J89" i="24"/>
  <c r="T86" i="24"/>
  <c r="V86" i="24"/>
  <c r="K86" i="24"/>
  <c r="K91" i="24" s="1"/>
  <c r="Q90" i="24"/>
  <c r="H90" i="24"/>
  <c r="O90" i="24"/>
  <c r="C90" i="24"/>
  <c r="S90" i="24"/>
  <c r="C92" i="24" l="1"/>
  <c r="X89" i="24"/>
  <c r="L89" i="24"/>
  <c r="L92" i="24" s="1"/>
  <c r="P89" i="24"/>
  <c r="P91" i="24"/>
  <c r="M89" i="24"/>
  <c r="I91" i="24"/>
  <c r="S91" i="24"/>
  <c r="E91" i="24"/>
  <c r="F91" i="24"/>
  <c r="M91" i="24"/>
  <c r="F89" i="24"/>
  <c r="F92" i="24" s="1"/>
  <c r="G89" i="24"/>
  <c r="G92" i="24" s="1"/>
  <c r="R89" i="24"/>
  <c r="V91" i="24"/>
  <c r="Y89" i="24"/>
  <c r="Y92" i="24" s="1"/>
  <c r="V89" i="24"/>
  <c r="V92" i="24" s="1"/>
  <c r="I89" i="24"/>
  <c r="N89" i="24"/>
  <c r="N92" i="24" s="1"/>
  <c r="T91" i="24"/>
  <c r="T89" i="24"/>
  <c r="T92" i="24" s="1"/>
  <c r="W91" i="24"/>
  <c r="H89" i="24"/>
  <c r="H92" i="24" s="1"/>
  <c r="S89" i="24"/>
  <c r="S92" i="24" s="1"/>
  <c r="X91" i="24"/>
  <c r="O89" i="24"/>
  <c r="D91" i="24"/>
  <c r="F24" i="24" s="1"/>
  <c r="K89" i="24"/>
  <c r="K92" i="24" s="1"/>
  <c r="D89" i="24"/>
  <c r="D92" i="24" s="1"/>
  <c r="W89" i="24"/>
  <c r="W92" i="24" s="1"/>
  <c r="Q89" i="24"/>
  <c r="Q92" i="24" s="1"/>
  <c r="O92" i="24" l="1"/>
  <c r="I92" i="24"/>
  <c r="R92" i="24"/>
  <c r="F26" i="24"/>
  <c r="F27" i="24" s="1"/>
  <c r="M92" i="24"/>
  <c r="X92" i="24"/>
  <c r="J92" i="24"/>
  <c r="E92" i="24"/>
  <c r="F25" i="24" s="1"/>
  <c r="P92" i="24"/>
  <c r="U92" i="24"/>
</calcChain>
</file>

<file path=xl/sharedStrings.xml><?xml version="1.0" encoding="utf-8"?>
<sst xmlns="http://schemas.openxmlformats.org/spreadsheetml/2006/main" count="1451" uniqueCount="709">
  <si>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</si>
  <si>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</si>
  <si>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</si>
  <si>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</si>
  <si>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</si>
  <si>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</si>
  <si>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</si>
  <si>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</si>
  <si>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</si>
  <si>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</si>
  <si>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</si>
  <si>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</si>
  <si>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</si>
  <si>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</si>
  <si>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</si>
  <si>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</si>
  <si>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</si>
  <si>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</si>
  <si>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</si>
  <si>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</si>
  <si>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</si>
  <si>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</si>
  <si>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</si>
  <si>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</si>
  <si>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</si>
  <si>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</si>
  <si>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</si>
  <si>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</si>
  <si>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</si>
  <si>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</si>
  <si>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</si>
  <si>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</si>
  <si>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</si>
  <si>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</si>
  <si>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</si>
  <si>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</si>
  <si>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</si>
  <si>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</si>
  <si>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</si>
  <si>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</si>
  <si>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</si>
  <si>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</si>
  <si>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</si>
  <si>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</si>
  <si>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</si>
  <si>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</si>
  <si>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</si>
  <si>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</si>
  <si>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</si>
  <si>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</si>
  <si>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</si>
  <si>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</si>
  <si>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</si>
  <si>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</si>
  <si>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</si>
  <si>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</si>
  <si>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</si>
  <si>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</si>
  <si>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</si>
  <si>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</si>
  <si>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</si>
  <si>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</si>
  <si>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</si>
  <si>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</si>
  <si>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</si>
  <si>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</si>
  <si>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</si>
  <si>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</si>
  <si>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</si>
  <si>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</si>
  <si>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</si>
  <si>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</si>
  <si>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</si>
  <si>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</si>
  <si>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</si>
  <si>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</si>
  <si>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</si>
  <si>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</si>
  <si>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</si>
  <si>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</si>
  <si>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</si>
  <si>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</si>
  <si>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</si>
  <si>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</si>
  <si>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</si>
  <si>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</si>
  <si>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</si>
  <si>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</si>
  <si>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</si>
  <si>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</si>
  <si>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</si>
  <si>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</si>
  <si>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</si>
  <si>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</si>
  <si>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</si>
  <si>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</si>
  <si>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</si>
  <si>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</si>
  <si>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</si>
  <si>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</si>
  <si>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</si>
  <si>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</si>
  <si>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</si>
  <si>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</si>
  <si>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</si>
  <si>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</si>
  <si>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</si>
  <si>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</si>
  <si>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</si>
  <si>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</si>
  <si>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</si>
  <si>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</si>
  <si>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</si>
  <si>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</si>
  <si>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</si>
  <si>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</si>
  <si>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</si>
  <si>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</si>
  <si>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</si>
  <si>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</si>
  <si>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</si>
  <si>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</si>
  <si>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</si>
  <si>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</si>
  <si>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</si>
  <si>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</si>
  <si>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</si>
  <si>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</si>
  <si>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</si>
  <si>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</si>
  <si>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</si>
  <si>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</si>
  <si>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</si>
  <si>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</si>
  <si>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</si>
  <si>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</si>
  <si>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</si>
  <si>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</si>
  <si>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</si>
  <si>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</si>
  <si>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</si>
  <si>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</si>
  <si>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</si>
  <si>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</si>
  <si>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</si>
  <si>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</si>
  <si>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</si>
  <si>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</si>
  <si>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</si>
  <si>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</si>
  <si>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</si>
  <si>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</si>
  <si>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</si>
  <si>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</si>
  <si>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</si>
  <si>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</si>
  <si>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</si>
  <si>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</si>
  <si>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</si>
  <si>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</si>
  <si>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</si>
  <si>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</si>
  <si>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</si>
  <si>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</si>
  <si>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</si>
  <si>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</si>
  <si>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</si>
  <si>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</si>
  <si>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</si>
  <si>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</si>
  <si>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</si>
  <si>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</si>
  <si>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</si>
  <si>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</si>
  <si>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</si>
  <si>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</si>
  <si>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</si>
  <si>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</si>
  <si>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</si>
  <si>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</si>
  <si>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</si>
  <si>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</si>
  <si>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</si>
  <si>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</si>
  <si>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</si>
  <si>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</si>
  <si>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</si>
  <si>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</si>
  <si>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</si>
  <si>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</si>
  <si>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</si>
  <si>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</si>
  <si>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</si>
  <si>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</si>
  <si>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</si>
  <si>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</si>
  <si>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</si>
  <si>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</si>
  <si>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</si>
  <si>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</si>
  <si>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</si>
  <si>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</si>
  <si>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</si>
  <si>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</si>
  <si>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</si>
  <si>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</si>
  <si>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</si>
  <si>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</si>
  <si>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</si>
  <si>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</si>
  <si>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</si>
  <si>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</si>
  <si>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</si>
  <si>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</si>
  <si>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</si>
  <si>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</si>
  <si>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</si>
  <si>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</si>
  <si>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</si>
  <si>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</si>
  <si>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</si>
  <si>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</si>
  <si>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</si>
  <si>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</si>
  <si>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</si>
  <si>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</si>
  <si>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</si>
  <si>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</si>
  <si>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</si>
  <si>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</si>
  <si>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</si>
  <si>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</si>
  <si>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</si>
  <si>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</si>
  <si>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</si>
  <si>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</si>
  <si>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</si>
  <si>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</si>
  <si>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</si>
  <si>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</si>
  <si>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</si>
  <si>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</si>
  <si>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</si>
  <si>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</si>
  <si>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</si>
  <si>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</si>
  <si>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</si>
  <si>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</si>
  <si>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</si>
  <si>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</si>
  <si>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</si>
  <si>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</si>
  <si>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</si>
  <si>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</si>
  <si>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</si>
  <si>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</si>
  <si>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</si>
  <si>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</si>
  <si>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</si>
  <si>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</si>
  <si>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</si>
  <si>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</si>
  <si>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</si>
  <si>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</si>
  <si>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</si>
  <si>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</si>
  <si>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</si>
  <si>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</si>
  <si>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</si>
  <si>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</si>
  <si>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</si>
  <si>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</si>
  <si>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</si>
  <si>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</si>
  <si>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</si>
  <si>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</si>
  <si>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</si>
  <si>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</si>
  <si>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</si>
  <si>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</si>
  <si>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</si>
  <si>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</si>
  <si>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</si>
  <si>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</si>
  <si>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</si>
  <si>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</si>
  <si>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</si>
  <si>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</si>
  <si>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</si>
  <si>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</si>
  <si>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</si>
  <si>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</si>
  <si>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</si>
  <si>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</si>
  <si>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</si>
  <si>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</si>
  <si>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</si>
  <si>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</si>
  <si>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</si>
  <si>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</si>
  <si>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</si>
  <si>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</si>
  <si>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</si>
  <si>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</si>
  <si>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</si>
  <si>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</si>
  <si>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</si>
  <si>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</si>
  <si>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</si>
  <si>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</si>
  <si>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</si>
  <si>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</si>
  <si>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</si>
  <si>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</si>
  <si>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</si>
  <si>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</si>
  <si>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</si>
  <si>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</si>
  <si>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</si>
  <si>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</si>
  <si>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</si>
  <si>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</si>
  <si>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</si>
  <si>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</si>
  <si>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</si>
  <si>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</si>
  <si>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</si>
  <si>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</si>
  <si>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</si>
  <si>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</si>
  <si>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</si>
  <si>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</si>
  <si>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</si>
  <si>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</si>
  <si>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</si>
  <si>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</si>
  <si>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</si>
  <si>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</si>
  <si>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</si>
  <si>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</si>
  <si>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</si>
  <si>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</si>
  <si>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</si>
  <si>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</si>
  <si>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</si>
  <si>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</si>
  <si>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</si>
  <si>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</si>
  <si>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</si>
  <si>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</si>
  <si>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</si>
  <si>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</si>
  <si>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</si>
  <si>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</si>
  <si>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</si>
  <si>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</si>
  <si>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</si>
  <si>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</si>
  <si>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</si>
  <si>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</si>
  <si>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</si>
  <si>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</si>
  <si>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</si>
  <si>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</si>
  <si>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</si>
  <si>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</si>
  <si>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</si>
  <si>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</si>
  <si>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</si>
  <si>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</si>
  <si>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</si>
  <si>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</si>
  <si>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</si>
  <si>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</si>
  <si>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</si>
  <si>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</si>
  <si>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</si>
  <si>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</si>
  <si>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</si>
  <si>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</si>
  <si>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</si>
  <si>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</si>
  <si>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</si>
  <si>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</si>
  <si>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</si>
  <si>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</si>
  <si>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</si>
  <si>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</si>
  <si>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</si>
  <si>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</si>
  <si>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</si>
  <si>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</si>
  <si>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</si>
  <si>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</si>
  <si>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</si>
  <si>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</si>
  <si>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</si>
  <si>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</si>
  <si>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</si>
  <si>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</si>
  <si>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</si>
  <si>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</si>
  <si>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</si>
  <si>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</si>
  <si>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</si>
  <si>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</si>
  <si>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</si>
  <si>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</si>
  <si>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</si>
  <si>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</si>
  <si>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</si>
  <si>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</si>
  <si>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</si>
  <si>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</si>
  <si>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</si>
  <si>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</si>
  <si>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</si>
  <si>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</si>
  <si>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</si>
  <si>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</si>
  <si>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</si>
  <si>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</si>
  <si>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</si>
  <si>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</si>
  <si>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</si>
  <si>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</si>
  <si>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</si>
  <si>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</si>
  <si>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</si>
  <si>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</si>
  <si>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</si>
  <si>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</si>
  <si>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</si>
  <si>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</si>
  <si>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</si>
  <si>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</si>
  <si>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</si>
  <si>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</si>
  <si>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</si>
  <si>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</si>
  <si>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</si>
  <si>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</si>
  <si>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</si>
  <si>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</si>
  <si>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</si>
  <si>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</si>
  <si>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</si>
  <si>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</si>
  <si>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</si>
  <si>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</si>
  <si>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</si>
  <si>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</si>
  <si>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</si>
  <si>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</si>
  <si>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</si>
  <si>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</si>
  <si>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</si>
  <si>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</si>
  <si>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</si>
  <si>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</si>
  <si>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</si>
  <si>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</si>
  <si>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</si>
  <si>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</si>
  <si>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</si>
  <si>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</si>
  <si>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</si>
  <si>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</si>
  <si>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</si>
  <si>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</si>
  <si>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</si>
  <si>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</si>
  <si>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</si>
  <si>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</si>
  <si>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</si>
  <si>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</si>
  <si>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</si>
  <si>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</si>
  <si>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</si>
  <si>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</si>
  <si>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</si>
  <si>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</si>
  <si>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</si>
  <si>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</si>
  <si>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</si>
  <si>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</si>
  <si>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</si>
  <si>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</si>
  <si>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</si>
  <si>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</si>
  <si>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</si>
  <si>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Не наступил срок реализации</t>
  </si>
  <si>
    <t>Удельная стоимость замены выключателей (110 кВ) - 25,94  млн. рублей                                                                                                           Удельная стоимость замены выключателей (35 кВ) - 18,53 млн. рублей                                                      Удельная стоимость замены выключателей (6 кВ) - 18,53 млн. рублей</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</si>
  <si>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</si>
  <si>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</si>
  <si>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</si>
  <si>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</si>
  <si>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</si>
  <si>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</si>
  <si>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</si>
  <si>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</si>
  <si>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</si>
  <si>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</si>
  <si>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</si>
  <si>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</si>
  <si>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</si>
  <si>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</si>
  <si>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</si>
  <si>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</si>
  <si>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</si>
  <si>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</si>
  <si>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</si>
  <si>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</si>
  <si>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</si>
  <si>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</si>
  <si>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</si>
  <si>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</si>
  <si>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</si>
  <si>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</si>
  <si>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</si>
  <si>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</si>
  <si>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</si>
  <si>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</si>
  <si>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</si>
  <si>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</si>
  <si>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</si>
  <si>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</si>
  <si>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</si>
  <si>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</si>
  <si>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</si>
  <si>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</si>
  <si>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</si>
  <si>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</si>
  <si>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</si>
  <si>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</si>
  <si>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2017.0762</t>
  </si>
  <si>
    <t>СМР</t>
  </si>
  <si>
    <t>Оказание услуг строительного контроля на объектах АО "Тюменьэнерго" в 2018 году</t>
  </si>
  <si>
    <t>ПАО "Россети"</t>
  </si>
  <si>
    <t>ВЗ</t>
  </si>
  <si>
    <t>АО "ЦТЗ"</t>
  </si>
  <si>
    <t>31705800890</t>
  </si>
  <si>
    <t>www.etp.rosseti.ru</t>
  </si>
  <si>
    <t>17.11.2017</t>
  </si>
  <si>
    <t>28.11.2017</t>
  </si>
  <si>
    <t>15.01.2018</t>
  </si>
  <si>
    <t>09.02.2018</t>
  </si>
  <si>
    <t>13.04.2018</t>
  </si>
  <si>
    <t>10.10.2020</t>
  </si>
  <si>
    <t>ООО ПКФ "Спецэнергосервис"</t>
  </si>
  <si>
    <t>2017-2019</t>
  </si>
  <si>
    <t>Кольцевая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</si>
  <si>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</si>
  <si>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</si>
  <si>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</si>
  <si>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</si>
  <si>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</si>
  <si>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</si>
  <si>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</si>
  <si>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</si>
  <si>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</si>
  <si>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</si>
  <si>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</si>
  <si>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</si>
  <si>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</si>
  <si>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</si>
  <si>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</si>
  <si>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</si>
  <si>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</si>
  <si>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</si>
  <si>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</si>
  <si>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</si>
  <si>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</si>
  <si>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</si>
  <si>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</si>
  <si>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</si>
  <si>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</si>
  <si>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</si>
  <si>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</si>
  <si>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</si>
  <si>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</si>
  <si>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</si>
  <si>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</si>
  <si>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</si>
  <si>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</si>
  <si>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</si>
  <si>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</si>
  <si>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</si>
  <si>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</si>
  <si>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</si>
  <si>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</si>
  <si>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</si>
  <si>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</si>
  <si>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</si>
  <si>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</si>
  <si>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</si>
  <si>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</si>
  <si>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</si>
  <si>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</si>
  <si>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</si>
  <si>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</si>
  <si>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</si>
  <si>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</si>
  <si>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</si>
  <si>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</si>
  <si>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</si>
  <si>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</si>
  <si>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</si>
  <si>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</si>
  <si>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</si>
  <si>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</si>
  <si>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</si>
  <si>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</si>
  <si>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</si>
  <si>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</si>
  <si>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</si>
  <si>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</si>
  <si>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</si>
  <si>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</si>
  <si>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</si>
  <si>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</si>
  <si>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</si>
  <si>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</si>
  <si>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</si>
  <si>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</si>
  <si>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</si>
  <si>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</si>
  <si>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</si>
  <si>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</si>
  <si>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</si>
  <si>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</si>
  <si>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</si>
  <si>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</si>
  <si>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</si>
  <si>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</si>
  <si>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</si>
  <si>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</si>
  <si>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</si>
  <si>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</si>
  <si>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</si>
  <si>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</si>
  <si>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</si>
  <si>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</si>
  <si>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</si>
  <si>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</si>
  <si>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</si>
  <si>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</si>
  <si>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</si>
  <si>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окончания строительства 2024</t>
  </si>
  <si>
    <t>Приказ №21-Э от 15.07.2021</t>
  </si>
  <si>
    <t>Сметная стоимость проекта в ценах 1 кВ 2019 года с НДС, млн. руб.</t>
  </si>
  <si>
    <t>ООО «ПМК Сибири», АУ ЯНАО "Управление ГЭПД"</t>
  </si>
  <si>
    <t>возможна реализация проекта в установленные сроки</t>
  </si>
  <si>
    <t>Отсутствуют</t>
  </si>
  <si>
    <t>Год 2023</t>
  </si>
  <si>
    <t>Год 2024</t>
  </si>
  <si>
    <t>Год 2025</t>
  </si>
  <si>
    <t>Год 2026</t>
  </si>
  <si>
    <t>Год 2027</t>
  </si>
  <si>
    <t xml:space="preserve"> по состоянию на 01.01.2022</t>
  </si>
  <si>
    <t>Филиал АО "Тюменьэнерго" НВЭС</t>
  </si>
  <si>
    <t>ИА АО "Тюменьэнерго"</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</si>
  <si>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</si>
  <si>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</si>
  <si>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</si>
  <si>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</si>
  <si>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</si>
  <si>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</si>
  <si>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</si>
  <si>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</si>
  <si>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</si>
  <si>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</si>
  <si>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</si>
  <si>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</si>
  <si>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</si>
  <si>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30.04.2023-30.03.2025</t>
  </si>
  <si>
    <t>Год раскрытия информации: 2023 год</t>
  </si>
  <si>
    <t>объем заключенного договора PD01.1600.2022.89 от 30.12.2022 . ООО "ПрофЭнерго"    в ценах 2022 года с НДС, тыс. руб</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</si>
  <si>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</si>
  <si>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</si>
  <si>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</si>
  <si>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</si>
  <si>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</si>
  <si>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Соглашение о расторжении договорара  от 03.06.2020г. Затраты по данному договору 0,00 руб.</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</si>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</sst>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
    <numFmt numFmtId="175" formatCode="#,##0.0"/>
    <numFmt numFmtId="176" formatCode="_(* #,##0_);_(* \(#,##0\);_(* &quot;-&quot;_);_(@_)"/>
    <numFmt numFmtId="177" formatCode="#,##0.000"/>
    <numFmt numFmtId="178" formatCode="_(* #,##0.00_);_(* \(#,##0.00\);_(* &quot;-&quot;_);_(@_)"/>
    <numFmt numFmtId="179"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8"/>
      <color theme="1"/>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4" fillId="0" borderId="0"/>
    <xf numFmtId="0" fontId="54"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4"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1" fillId="0" borderId="0" xfId="96" applyFont="1" applyFill="1" applyAlignment="1"/>
    <xf numFmtId="0" fontId="61" fillId="0" borderId="0" xfId="96" applyFont="1" applyFill="1" applyAlignment="1">
      <alignment horizontal="center"/>
    </xf>
    <xf numFmtId="0" fontId="61" fillId="0" borderId="0" xfId="96" applyFont="1" applyFill="1" applyAlignment="1">
      <alignment horizontal="center" wrapText="1"/>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11" fillId="0" borderId="38" xfId="0" applyFont="1" applyBorder="1" applyAlignment="1">
      <alignment vertical="center"/>
    </xf>
    <xf numFmtId="175"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4"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3" fillId="0" borderId="0" xfId="0" applyFont="1" applyBorder="1" applyAlignment="1">
      <alignment vertical="center"/>
    </xf>
    <xf numFmtId="175" fontId="64" fillId="0" borderId="0" xfId="0" applyNumberFormat="1" applyFont="1" applyBorder="1" applyAlignment="1">
      <alignment horizontal="center" vertical="center"/>
    </xf>
    <xf numFmtId="175" fontId="64" fillId="24" borderId="0" xfId="0" applyNumberFormat="1" applyFont="1" applyFill="1" applyBorder="1" applyAlignment="1">
      <alignment horizontal="center" vertical="center"/>
    </xf>
    <xf numFmtId="0" fontId="63"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7" fontId="41" fillId="0" borderId="1" xfId="0" applyNumberFormat="1" applyFont="1" applyBorder="1" applyAlignment="1">
      <alignment horizontal="center" vertical="center"/>
    </xf>
    <xf numFmtId="177"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8" fontId="42" fillId="0" borderId="1" xfId="0" applyNumberFormat="1" applyFont="1" applyFill="1" applyBorder="1" applyAlignment="1">
      <alignment vertical="center"/>
    </xf>
    <xf numFmtId="178" fontId="42" fillId="24" borderId="1"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4" borderId="23" xfId="0" applyNumberFormat="1" applyFont="1" applyFill="1" applyBorder="1" applyAlignment="1">
      <alignment vertical="center"/>
    </xf>
    <xf numFmtId="176" fontId="11" fillId="0" borderId="0" xfId="0" applyNumberFormat="1" applyFont="1" applyAlignment="1">
      <alignment vertical="center"/>
    </xf>
    <xf numFmtId="0" fontId="55"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8" applyFont="1" applyFill="1" applyBorder="1" applyAlignment="1">
      <alignment horizontal="left" vertical="center" wrapText="1"/>
    </xf>
    <xf numFmtId="0" fontId="44" fillId="24" borderId="1" xfId="98" applyFont="1" applyFill="1" applyBorder="1" applyAlignment="1">
      <alignment horizontal="left" vertical="center" wrapText="1"/>
    </xf>
    <xf numFmtId="168"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7" fontId="39" fillId="26"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7"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7"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7" fontId="39" fillId="26" borderId="48" xfId="0" applyNumberFormat="1" applyFont="1" applyFill="1" applyBorder="1" applyAlignment="1">
      <alignment horizontal="left" vertical="center"/>
    </xf>
    <xf numFmtId="177"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41" fillId="0" borderId="1" xfId="0" applyFont="1" applyFill="1" applyBorder="1" applyAlignment="1">
      <alignment horizontal="center" vertical="center"/>
    </xf>
    <xf numFmtId="2" fontId="11" fillId="24" borderId="0" xfId="0" applyNumberFormat="1" applyFont="1" applyFill="1" applyAlignment="1">
      <alignment vertical="center"/>
    </xf>
    <xf numFmtId="0" fontId="43" fillId="24" borderId="1" xfId="4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164" fontId="11" fillId="24" borderId="1" xfId="97" applyNumberFormat="1" applyFont="1" applyFill="1" applyBorder="1" applyAlignment="1">
      <alignment horizontal="right" wrapText="1"/>
    </xf>
    <xf numFmtId="164" fontId="48" fillId="24" borderId="2" xfId="98"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11" fillId="24" borderId="1" xfId="41" applyNumberFormat="1" applyFont="1" applyFill="1" applyBorder="1" applyAlignment="1">
      <alignment horizontal="left" vertical="center" wrapText="1"/>
    </xf>
    <xf numFmtId="164" fontId="48" fillId="24" borderId="1" xfId="98"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179" fontId="11" fillId="24" borderId="1" xfId="97" applyNumberFormat="1" applyFont="1" applyFill="1" applyBorder="1" applyAlignment="1">
      <alignment horizontal="right" wrapText="1"/>
    </xf>
    <xf numFmtId="179" fontId="11" fillId="24" borderId="1" xfId="41" applyNumberFormat="1" applyFont="1" applyFill="1" applyBorder="1" applyAlignment="1">
      <alignment horizontal="left" vertical="center" wrapText="1"/>
    </xf>
    <xf numFmtId="179" fontId="11" fillId="24"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5"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61" fillId="0" borderId="0" xfId="96" applyFont="1" applyFill="1" applyAlignment="1">
      <alignment horizontal="left"/>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24" borderId="0" xfId="1"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Border="1" applyAlignment="1">
      <alignment horizontal="center"/>
    </xf>
    <xf numFmtId="0" fontId="7" fillId="24" borderId="0"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Border="1" applyAlignment="1">
      <alignment horizontal="center"/>
    </xf>
    <xf numFmtId="0" fontId="43" fillId="24" borderId="1" xfId="52" applyFont="1" applyFill="1" applyBorder="1" applyAlignment="1">
      <alignment horizontal="center" vertical="center" wrapText="1"/>
    </xf>
    <xf numFmtId="0" fontId="43" fillId="24" borderId="0" xfId="0" applyFont="1" applyFill="1" applyBorder="1" applyAlignment="1">
      <alignment horizontal="center" vertical="center"/>
    </xf>
    <xf numFmtId="0" fontId="5" fillId="24"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98691942.305470258</c:v>
              </c:pt>
              <c:pt idx="1">
                <c:v>90002462.359590977</c:v>
              </c:pt>
              <c:pt idx="2">
                <c:v>82089852.188730329</c:v>
              </c:pt>
              <c:pt idx="3">
                <c:v>74839086.959315658</c:v>
              </c:pt>
              <c:pt idx="4">
                <c:v>68217162.171111047</c:v>
              </c:pt>
              <c:pt idx="5">
                <c:v>55666191.716344945</c:v>
              </c:pt>
              <c:pt idx="6">
                <c:v>44911015.275984727</c:v>
              </c:pt>
              <c:pt idx="7">
                <c:v>40948972.416683652</c:v>
              </c:pt>
              <c:pt idx="8">
                <c:v>37329904.748171449</c:v>
              </c:pt>
              <c:pt idx="9">
                <c:v>33824089.521644533</c:v>
              </c:pt>
              <c:pt idx="10">
                <c:v>30825481.403581373</c:v>
              </c:pt>
              <c:pt idx="11">
                <c:v>28088469.831368774</c:v>
              </c:pt>
              <c:pt idx="12">
                <c:v>25590815.375652798</c:v>
              </c:pt>
              <c:pt idx="13">
                <c:v>23312089.192405321</c:v>
              </c:pt>
              <c:pt idx="14">
                <c:v>21233536.818818215</c:v>
              </c:pt>
              <c:pt idx="15">
                <c:v>19337950.589163758</c:v>
              </c:pt>
              <c:pt idx="16">
                <c:v>17609550.379619181</c:v>
              </c:pt>
              <c:pt idx="17">
                <c:v>16033872.353618935</c:v>
              </c:pt>
              <c:pt idx="18">
                <c:v>14597665.353488315</c:v>
              </c:pt>
              <c:pt idx="19">
                <c:v>13085824.630953373</c:v>
              </c:pt>
            </c:numLit>
          </c:val>
          <c:smooth val="0"/>
          <c:extLst>
            <c:ext xmlns:c16="http://schemas.microsoft.com/office/drawing/2014/chart" uri="{C3380CC4-5D6E-409C-BE32-E72D297353CC}">
              <c16:uniqueId val="{00000000-8980-40A3-8E4F-BDDB1A217135}"/>
            </c:ext>
          </c:extLst>
        </c:ser>
        <c:ser>
          <c:idx val="1"/>
          <c:order val="1"/>
          <c:tx>
            <c:v>NPV (без учета продажи)</c:v>
          </c:tx>
          <c:marker>
            <c:symbol val="none"/>
          </c:marker>
          <c:val>
            <c:numLit>
              <c:formatCode>General</c:formatCode>
              <c:ptCount val="20"/>
              <c:pt idx="0">
                <c:v>-740293271.69653022</c:v>
              </c:pt>
              <c:pt idx="1">
                <c:v>-650290809.33693922</c:v>
              </c:pt>
              <c:pt idx="2">
                <c:v>-568200957.14820886</c:v>
              </c:pt>
              <c:pt idx="3">
                <c:v>-493361870.1888932</c:v>
              </c:pt>
              <c:pt idx="4">
                <c:v>-425144708.01778215</c:v>
              </c:pt>
              <c:pt idx="5">
                <c:v>-369478516.3014372</c:v>
              </c:pt>
              <c:pt idx="6">
                <c:v>-324567501.02545249</c:v>
              </c:pt>
              <c:pt idx="7">
                <c:v>-283618528.60876882</c:v>
              </c:pt>
              <c:pt idx="8">
                <c:v>-246288623.86059737</c:v>
              </c:pt>
              <c:pt idx="9">
                <c:v>-212464534.33895284</c:v>
              </c:pt>
              <c:pt idx="10">
                <c:v>-181639052.93537146</c:v>
              </c:pt>
              <c:pt idx="11">
                <c:v>-153550583.10400268</c:v>
              </c:pt>
              <c:pt idx="12">
                <c:v>-127959767.72834989</c:v>
              </c:pt>
              <c:pt idx="13">
                <c:v>-104647678.53594458</c:v>
              </c:pt>
              <c:pt idx="14">
                <c:v>-83414141.717126369</c:v>
              </c:pt>
              <c:pt idx="15">
                <c:v>-64076191.127962612</c:v>
              </c:pt>
              <c:pt idx="16">
                <c:v>-46466640.74834343</c:v>
              </c:pt>
              <c:pt idx="17">
                <c:v>-30432768.394724496</c:v>
              </c:pt>
              <c:pt idx="18">
                <c:v>-15835103.041236181</c:v>
              </c:pt>
              <c:pt idx="19">
                <c:v>-2749278.4102828074</c:v>
              </c:pt>
            </c:numLit>
          </c:val>
          <c:smooth val="0"/>
          <c:extLst>
            <c:ext xmlns:c16="http://schemas.microsoft.com/office/drawing/2014/chart" uri="{C3380CC4-5D6E-409C-BE32-E72D297353CC}">
              <c16:uniqueId val="{00000001-8980-40A3-8E4F-BDDB1A2171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0" zoomScaleNormal="70" workbookViewId="0">
      <selection activeCell="C48" sqref="C48:C49"/>
    </sheetView>
  </sheetViews>
  <sheetFormatPr defaultRowHeight="15" x14ac:dyDescent="0.25"/>
  <cols>
    <col min="1" max="1" width="6.140625" style="154" customWidth="1"/>
    <col min="2" max="2" width="53.5703125" style="154" customWidth="1"/>
    <col min="3" max="3" width="91.42578125" style="154" customWidth="1"/>
    <col min="4" max="4" width="16.42578125" style="154" customWidth="1"/>
    <col min="5" max="16384" width="9.140625" style="154"/>
  </cols>
  <sheetData>
    <row r="1" spans="1:17" s="16" customFormat="1" ht="18.75" customHeight="1" x14ac:dyDescent="0.2">
      <c r="A1" s="139"/>
      <c r="C1" s="140" t="s">
        <v>69</v>
      </c>
    </row>
    <row r="2" spans="1:17" s="16" customFormat="1" ht="18.75" customHeight="1" x14ac:dyDescent="0.3">
      <c r="A2" s="139"/>
      <c r="C2" s="141" t="s">
        <v>10</v>
      </c>
    </row>
    <row r="3" spans="1:17" s="16" customFormat="1" ht="18.75" x14ac:dyDescent="0.3">
      <c r="A3" s="142"/>
      <c r="C3" s="141" t="s">
        <v>68</v>
      </c>
    </row>
    <row r="4" spans="1:17" s="16" customFormat="1" ht="15.75" x14ac:dyDescent="0.2">
      <c r="A4" s="142"/>
    </row>
    <row r="5" spans="1:17" s="16" customFormat="1" ht="15.75" x14ac:dyDescent="0.25">
      <c r="A5" s="375" t="s">
        <v>676</v>
      </c>
      <c r="B5" s="375"/>
      <c r="C5" s="375"/>
      <c r="D5" s="123"/>
      <c r="E5" s="123"/>
    </row>
    <row r="6" spans="1:17" s="16" customFormat="1" ht="15.75" x14ac:dyDescent="0.2">
      <c r="A6" s="142"/>
    </row>
    <row r="7" spans="1:17" s="16" customFormat="1" ht="18.75" x14ac:dyDescent="0.2">
      <c r="A7" s="379" t="s">
        <v>9</v>
      </c>
      <c r="B7" s="379"/>
      <c r="C7" s="379"/>
      <c r="D7" s="143"/>
      <c r="E7" s="143"/>
      <c r="F7" s="143"/>
      <c r="G7" s="143"/>
      <c r="H7" s="143"/>
      <c r="I7" s="143"/>
      <c r="J7" s="143"/>
      <c r="K7" s="143"/>
      <c r="L7" s="143"/>
      <c r="M7" s="143"/>
      <c r="N7" s="143"/>
      <c r="O7" s="143"/>
      <c r="P7" s="143"/>
      <c r="Q7" s="143"/>
    </row>
    <row r="8" spans="1:17" s="16" customFormat="1" ht="18.75" x14ac:dyDescent="0.2">
      <c r="A8" s="318"/>
      <c r="B8" s="318"/>
      <c r="C8" s="318"/>
      <c r="D8" s="143"/>
      <c r="E8" s="143"/>
      <c r="F8" s="143"/>
      <c r="G8" s="143"/>
      <c r="H8" s="143"/>
      <c r="I8" s="143"/>
      <c r="J8" s="143"/>
      <c r="K8" s="143"/>
      <c r="L8" s="143"/>
      <c r="M8" s="143"/>
      <c r="N8" s="143"/>
      <c r="O8" s="143"/>
      <c r="P8" s="143"/>
      <c r="Q8" s="143"/>
    </row>
    <row r="9" spans="1:17" s="16" customFormat="1" ht="18.75" x14ac:dyDescent="0.2">
      <c r="A9" s="380" t="s">
        <v>573</v>
      </c>
      <c r="B9" s="380"/>
      <c r="C9" s="380"/>
      <c r="D9" s="143"/>
      <c r="E9" s="143"/>
      <c r="F9" s="143"/>
      <c r="G9" s="143"/>
      <c r="H9" s="143"/>
      <c r="I9" s="143"/>
      <c r="J9" s="143"/>
      <c r="K9" s="143"/>
      <c r="L9" s="143"/>
      <c r="M9" s="143"/>
      <c r="N9" s="143"/>
      <c r="O9" s="143"/>
      <c r="P9" s="143"/>
      <c r="Q9" s="143"/>
    </row>
    <row r="10" spans="1:17" s="16" customFormat="1" ht="18.75" x14ac:dyDescent="0.2">
      <c r="A10" s="376" t="s">
        <v>8</v>
      </c>
      <c r="B10" s="376"/>
      <c r="C10" s="376"/>
      <c r="D10" s="143"/>
      <c r="E10" s="143"/>
      <c r="F10" s="143"/>
      <c r="G10" s="143"/>
      <c r="H10" s="143"/>
      <c r="I10" s="143"/>
      <c r="J10" s="143"/>
      <c r="K10" s="143"/>
      <c r="L10" s="143"/>
      <c r="M10" s="143"/>
      <c r="N10" s="143"/>
      <c r="O10" s="143"/>
      <c r="P10" s="143"/>
      <c r="Q10" s="143"/>
    </row>
    <row r="11" spans="1:17" s="16" customFormat="1" ht="18.75" x14ac:dyDescent="0.2">
      <c r="A11" s="318"/>
      <c r="B11" s="318"/>
      <c r="C11" s="318"/>
      <c r="D11" s="143"/>
      <c r="E11" s="143"/>
      <c r="F11" s="143"/>
      <c r="G11" s="143"/>
      <c r="H11" s="143"/>
      <c r="I11" s="143"/>
      <c r="J11" s="143"/>
      <c r="K11" s="143"/>
      <c r="L11" s="143"/>
      <c r="M11" s="143"/>
      <c r="N11" s="143"/>
      <c r="O11" s="143"/>
      <c r="P11" s="143"/>
      <c r="Q11" s="143"/>
    </row>
    <row r="12" spans="1:17" s="16" customFormat="1" ht="18.75" x14ac:dyDescent="0.2">
      <c r="A12" s="380" t="s">
        <v>479</v>
      </c>
      <c r="B12" s="380"/>
      <c r="C12" s="380"/>
      <c r="D12" s="143"/>
      <c r="E12" s="143"/>
      <c r="F12" s="143"/>
      <c r="G12" s="143"/>
      <c r="H12" s="143"/>
      <c r="I12" s="143"/>
      <c r="J12" s="143"/>
      <c r="K12" s="143"/>
      <c r="L12" s="143"/>
      <c r="M12" s="143"/>
      <c r="N12" s="143"/>
      <c r="O12" s="143"/>
      <c r="P12" s="143"/>
      <c r="Q12" s="143"/>
    </row>
    <row r="13" spans="1:17" s="16" customFormat="1" ht="18.75" x14ac:dyDescent="0.2">
      <c r="A13" s="376" t="s">
        <v>7</v>
      </c>
      <c r="B13" s="376"/>
      <c r="C13" s="376"/>
      <c r="D13" s="143"/>
      <c r="E13" s="143"/>
      <c r="F13" s="143"/>
      <c r="G13" s="143"/>
      <c r="H13" s="143"/>
      <c r="I13" s="143"/>
      <c r="J13" s="143"/>
      <c r="K13" s="143"/>
      <c r="L13" s="143"/>
      <c r="M13" s="143"/>
      <c r="N13" s="143"/>
      <c r="O13" s="143"/>
      <c r="P13" s="143"/>
      <c r="Q13" s="143"/>
    </row>
    <row r="14" spans="1:17" s="146" customFormat="1" ht="15.75" customHeight="1" x14ac:dyDescent="0.2">
      <c r="A14" s="319"/>
      <c r="B14" s="319"/>
      <c r="C14" s="319"/>
      <c r="D14" s="137"/>
      <c r="E14" s="137"/>
      <c r="F14" s="137"/>
      <c r="G14" s="137"/>
      <c r="H14" s="137"/>
      <c r="I14" s="137"/>
      <c r="J14" s="137"/>
      <c r="K14" s="137"/>
      <c r="L14" s="137"/>
      <c r="M14" s="137"/>
      <c r="N14" s="137"/>
      <c r="O14" s="137"/>
      <c r="P14" s="137"/>
      <c r="Q14" s="137"/>
    </row>
    <row r="15" spans="1:17" s="147" customFormat="1" ht="15.75" x14ac:dyDescent="0.2">
      <c r="A15" s="380" t="s">
        <v>453</v>
      </c>
      <c r="B15" s="380"/>
      <c r="C15" s="380"/>
      <c r="D15" s="144"/>
      <c r="E15" s="144"/>
      <c r="F15" s="144"/>
      <c r="G15" s="144"/>
      <c r="H15" s="144"/>
      <c r="I15" s="144"/>
      <c r="J15" s="144"/>
      <c r="K15" s="144"/>
      <c r="L15" s="144"/>
      <c r="M15" s="144"/>
      <c r="N15" s="144"/>
      <c r="O15" s="144"/>
      <c r="P15" s="144"/>
      <c r="Q15" s="144"/>
    </row>
    <row r="16" spans="1:17" s="147" customFormat="1" ht="15" customHeight="1" x14ac:dyDescent="0.2">
      <c r="A16" s="376" t="s">
        <v>6</v>
      </c>
      <c r="B16" s="376"/>
      <c r="C16" s="376"/>
      <c r="D16" s="145"/>
      <c r="E16" s="145"/>
      <c r="F16" s="145"/>
      <c r="G16" s="145"/>
      <c r="H16" s="145"/>
      <c r="I16" s="145"/>
      <c r="J16" s="145"/>
      <c r="K16" s="145"/>
      <c r="L16" s="145"/>
      <c r="M16" s="145"/>
      <c r="N16" s="145"/>
      <c r="O16" s="145"/>
      <c r="P16" s="145"/>
      <c r="Q16" s="145"/>
    </row>
    <row r="17" spans="1:17" s="147" customFormat="1" ht="15" customHeight="1" x14ac:dyDescent="0.2">
      <c r="A17" s="148"/>
      <c r="B17" s="148"/>
      <c r="C17" s="148"/>
      <c r="D17" s="148"/>
      <c r="E17" s="148"/>
      <c r="F17" s="148"/>
      <c r="G17" s="148"/>
      <c r="H17" s="148"/>
      <c r="I17" s="148"/>
      <c r="J17" s="148"/>
      <c r="K17" s="148"/>
      <c r="L17" s="148"/>
      <c r="M17" s="148"/>
      <c r="N17" s="148"/>
    </row>
    <row r="18" spans="1:17" s="147" customFormat="1" ht="15" customHeight="1" x14ac:dyDescent="0.2">
      <c r="A18" s="377" t="s">
        <v>422</v>
      </c>
      <c r="B18" s="378"/>
      <c r="C18" s="378"/>
      <c r="D18" s="149"/>
      <c r="E18" s="149"/>
      <c r="F18" s="149"/>
      <c r="G18" s="149"/>
      <c r="H18" s="149"/>
      <c r="I18" s="149"/>
      <c r="J18" s="149"/>
      <c r="K18" s="149"/>
      <c r="L18" s="149"/>
      <c r="M18" s="149"/>
      <c r="N18" s="149"/>
      <c r="O18" s="149"/>
      <c r="P18" s="149"/>
      <c r="Q18" s="149"/>
    </row>
    <row r="19" spans="1:17" s="147" customFormat="1" ht="15" customHeight="1" x14ac:dyDescent="0.2">
      <c r="A19" s="145"/>
      <c r="B19" s="145"/>
      <c r="C19" s="145"/>
      <c r="D19" s="148"/>
      <c r="E19" s="148"/>
      <c r="F19" s="148"/>
      <c r="G19" s="148"/>
      <c r="H19" s="148"/>
      <c r="I19" s="148"/>
      <c r="J19" s="148"/>
      <c r="K19" s="148"/>
      <c r="L19" s="148"/>
      <c r="M19" s="148"/>
      <c r="N19" s="148"/>
    </row>
    <row r="20" spans="1:17" s="147" customFormat="1" ht="39.75" customHeight="1" x14ac:dyDescent="0.2">
      <c r="A20" s="150" t="s">
        <v>5</v>
      </c>
      <c r="B20" s="130" t="s">
        <v>67</v>
      </c>
      <c r="C20" s="130" t="s">
        <v>66</v>
      </c>
      <c r="D20" s="137"/>
      <c r="E20" s="137"/>
      <c r="F20" s="137"/>
      <c r="G20" s="137"/>
      <c r="H20" s="137"/>
      <c r="I20" s="137"/>
      <c r="J20" s="137"/>
      <c r="K20" s="137"/>
      <c r="L20" s="137"/>
      <c r="M20" s="137"/>
      <c r="N20" s="137"/>
      <c r="O20" s="152"/>
      <c r="P20" s="152"/>
      <c r="Q20" s="152"/>
    </row>
    <row r="21" spans="1:17" s="147" customFormat="1" ht="16.5" customHeight="1" x14ac:dyDescent="0.2">
      <c r="A21" s="130">
        <v>1</v>
      </c>
      <c r="B21" s="130">
        <v>2</v>
      </c>
      <c r="C21" s="130">
        <v>3</v>
      </c>
      <c r="D21" s="137"/>
      <c r="E21" s="137"/>
      <c r="F21" s="137"/>
      <c r="G21" s="137"/>
      <c r="H21" s="137"/>
      <c r="I21" s="137"/>
      <c r="J21" s="137"/>
      <c r="K21" s="137"/>
      <c r="L21" s="137"/>
      <c r="M21" s="137"/>
      <c r="N21" s="137"/>
      <c r="O21" s="152"/>
      <c r="P21" s="152"/>
      <c r="Q21" s="152"/>
    </row>
    <row r="22" spans="1:17" s="147" customFormat="1" ht="39" customHeight="1" x14ac:dyDescent="0.2">
      <c r="A22" s="24" t="s">
        <v>65</v>
      </c>
      <c r="B22" s="121" t="s">
        <v>289</v>
      </c>
      <c r="C22" s="130" t="s">
        <v>440</v>
      </c>
      <c r="D22" s="137"/>
      <c r="E22" s="137"/>
      <c r="F22" s="137"/>
      <c r="G22" s="137"/>
      <c r="H22" s="137"/>
      <c r="I22" s="137"/>
      <c r="J22" s="137"/>
      <c r="K22" s="137"/>
      <c r="L22" s="137"/>
      <c r="M22" s="137"/>
      <c r="N22" s="137"/>
      <c r="O22" s="152"/>
      <c r="P22" s="152"/>
      <c r="Q22" s="152"/>
    </row>
    <row r="23" spans="1:17" s="147" customFormat="1" ht="41.25" customHeight="1" x14ac:dyDescent="0.2">
      <c r="A23" s="24" t="s">
        <v>63</v>
      </c>
      <c r="B23" s="150" t="s">
        <v>64</v>
      </c>
      <c r="C23" s="130" t="s">
        <v>487</v>
      </c>
      <c r="D23" s="137"/>
      <c r="E23" s="137"/>
      <c r="F23" s="137"/>
      <c r="G23" s="137"/>
      <c r="H23" s="137"/>
      <c r="I23" s="137"/>
      <c r="J23" s="137"/>
      <c r="K23" s="137"/>
      <c r="L23" s="137"/>
      <c r="M23" s="137"/>
      <c r="N23" s="137"/>
      <c r="O23" s="152"/>
      <c r="P23" s="152"/>
      <c r="Q23" s="152"/>
    </row>
    <row r="24" spans="1:17" s="147" customFormat="1" ht="22.5" customHeight="1" x14ac:dyDescent="0.2">
      <c r="A24" s="371"/>
      <c r="B24" s="371"/>
      <c r="C24" s="371"/>
      <c r="D24" s="137"/>
      <c r="E24" s="137"/>
      <c r="F24" s="137"/>
      <c r="G24" s="137"/>
      <c r="H24" s="137"/>
      <c r="I24" s="137"/>
      <c r="J24" s="137"/>
      <c r="K24" s="137"/>
      <c r="L24" s="137"/>
      <c r="M24" s="137"/>
      <c r="N24" s="137"/>
      <c r="O24" s="152"/>
      <c r="P24" s="152"/>
      <c r="Q24" s="152"/>
    </row>
    <row r="25" spans="1:17" s="147" customFormat="1" ht="58.5" customHeight="1" x14ac:dyDescent="0.2">
      <c r="A25" s="24" t="s">
        <v>62</v>
      </c>
      <c r="B25" s="121" t="s">
        <v>370</v>
      </c>
      <c r="C25" s="130" t="s">
        <v>532</v>
      </c>
      <c r="D25" s="137"/>
      <c r="E25" s="137"/>
      <c r="F25" s="137"/>
      <c r="G25" s="137"/>
      <c r="H25" s="137"/>
      <c r="I25" s="137"/>
      <c r="J25" s="137"/>
      <c r="K25" s="137"/>
      <c r="L25" s="137"/>
      <c r="M25" s="137"/>
      <c r="N25" s="152"/>
      <c r="O25" s="152"/>
      <c r="P25" s="152"/>
      <c r="Q25" s="152"/>
    </row>
    <row r="26" spans="1:17" s="147" customFormat="1" ht="42.75" customHeight="1" x14ac:dyDescent="0.2">
      <c r="A26" s="24" t="s">
        <v>61</v>
      </c>
      <c r="B26" s="121" t="s">
        <v>75</v>
      </c>
      <c r="C26" s="130" t="s">
        <v>481</v>
      </c>
      <c r="D26" s="137"/>
      <c r="E26" s="137"/>
      <c r="F26" s="137"/>
      <c r="G26" s="137"/>
      <c r="H26" s="137"/>
      <c r="I26" s="137"/>
      <c r="J26" s="137"/>
      <c r="K26" s="137"/>
      <c r="L26" s="137"/>
      <c r="M26" s="137"/>
      <c r="N26" s="152"/>
      <c r="O26" s="152"/>
      <c r="P26" s="152"/>
      <c r="Q26" s="152"/>
    </row>
    <row r="27" spans="1:17" s="147" customFormat="1" ht="51.75" customHeight="1" x14ac:dyDescent="0.2">
      <c r="A27" s="24" t="s">
        <v>59</v>
      </c>
      <c r="B27" s="121" t="s">
        <v>74</v>
      </c>
      <c r="C27" s="130" t="s">
        <v>482</v>
      </c>
      <c r="D27" s="137"/>
      <c r="E27" s="137"/>
      <c r="F27" s="137"/>
      <c r="G27" s="137"/>
      <c r="H27" s="137"/>
      <c r="I27" s="137"/>
      <c r="J27" s="137"/>
      <c r="K27" s="137"/>
      <c r="L27" s="137"/>
      <c r="M27" s="137"/>
      <c r="N27" s="152"/>
      <c r="O27" s="152"/>
      <c r="P27" s="152"/>
      <c r="Q27" s="152"/>
    </row>
    <row r="28" spans="1:17" s="147" customFormat="1" ht="42.75" customHeight="1" x14ac:dyDescent="0.2">
      <c r="A28" s="24" t="s">
        <v>58</v>
      </c>
      <c r="B28" s="121" t="s">
        <v>371</v>
      </c>
      <c r="C28" s="130" t="s">
        <v>439</v>
      </c>
      <c r="D28" s="137"/>
      <c r="E28" s="137"/>
      <c r="F28" s="137"/>
      <c r="G28" s="137"/>
      <c r="H28" s="137"/>
      <c r="I28" s="137"/>
      <c r="J28" s="137"/>
      <c r="K28" s="137"/>
      <c r="L28" s="137"/>
      <c r="M28" s="137"/>
      <c r="N28" s="152"/>
      <c r="O28" s="152"/>
      <c r="P28" s="152"/>
      <c r="Q28" s="152"/>
    </row>
    <row r="29" spans="1:17" s="147" customFormat="1" ht="51.75" customHeight="1" x14ac:dyDescent="0.2">
      <c r="A29" s="24" t="s">
        <v>56</v>
      </c>
      <c r="B29" s="121" t="s">
        <v>372</v>
      </c>
      <c r="C29" s="130" t="s">
        <v>439</v>
      </c>
      <c r="D29" s="137"/>
      <c r="E29" s="137"/>
      <c r="F29" s="137"/>
      <c r="G29" s="137"/>
      <c r="H29" s="137"/>
      <c r="I29" s="137"/>
      <c r="J29" s="137"/>
      <c r="K29" s="137"/>
      <c r="L29" s="137"/>
      <c r="M29" s="137"/>
      <c r="N29" s="152"/>
      <c r="O29" s="152"/>
      <c r="P29" s="152"/>
      <c r="Q29" s="152"/>
    </row>
    <row r="30" spans="1:17" s="147" customFormat="1" ht="51.75" customHeight="1" x14ac:dyDescent="0.2">
      <c r="A30" s="24" t="s">
        <v>54</v>
      </c>
      <c r="B30" s="121" t="s">
        <v>373</v>
      </c>
      <c r="C30" s="130" t="s">
        <v>439</v>
      </c>
      <c r="D30" s="137"/>
      <c r="E30" s="137"/>
      <c r="F30" s="137"/>
      <c r="G30" s="137"/>
      <c r="H30" s="137"/>
      <c r="I30" s="137"/>
      <c r="J30" s="137"/>
      <c r="K30" s="137"/>
      <c r="L30" s="137"/>
      <c r="M30" s="137"/>
      <c r="N30" s="152"/>
      <c r="O30" s="152"/>
      <c r="P30" s="152"/>
      <c r="Q30" s="152"/>
    </row>
    <row r="31" spans="1:17" s="147" customFormat="1" ht="51.75" customHeight="1" x14ac:dyDescent="0.2">
      <c r="A31" s="24" t="s">
        <v>73</v>
      </c>
      <c r="B31" s="121" t="s">
        <v>374</v>
      </c>
      <c r="C31" s="130" t="s">
        <v>439</v>
      </c>
      <c r="D31" s="137"/>
      <c r="E31" s="137"/>
      <c r="F31" s="137"/>
      <c r="G31" s="137"/>
      <c r="H31" s="137"/>
      <c r="I31" s="137"/>
      <c r="J31" s="137"/>
      <c r="K31" s="137"/>
      <c r="L31" s="137"/>
      <c r="M31" s="137"/>
      <c r="N31" s="152"/>
      <c r="O31" s="152"/>
      <c r="P31" s="152"/>
      <c r="Q31" s="152"/>
    </row>
    <row r="32" spans="1:17" s="147" customFormat="1" ht="51.75" customHeight="1" x14ac:dyDescent="0.2">
      <c r="A32" s="24" t="s">
        <v>71</v>
      </c>
      <c r="B32" s="121" t="s">
        <v>375</v>
      </c>
      <c r="C32" s="130" t="s">
        <v>439</v>
      </c>
      <c r="D32" s="137"/>
      <c r="E32" s="137"/>
      <c r="F32" s="137"/>
      <c r="G32" s="137"/>
      <c r="H32" s="137"/>
      <c r="I32" s="137"/>
      <c r="J32" s="137"/>
      <c r="K32" s="137"/>
      <c r="L32" s="137"/>
      <c r="M32" s="137"/>
      <c r="N32" s="152"/>
      <c r="O32" s="152"/>
      <c r="P32" s="152"/>
      <c r="Q32" s="152"/>
    </row>
    <row r="33" spans="1:17" s="147" customFormat="1" ht="101.25" customHeight="1" x14ac:dyDescent="0.2">
      <c r="A33" s="24" t="s">
        <v>70</v>
      </c>
      <c r="B33" s="121" t="s">
        <v>376</v>
      </c>
      <c r="C33" s="130" t="s">
        <v>484</v>
      </c>
      <c r="D33" s="137"/>
      <c r="E33" s="137"/>
      <c r="F33" s="137"/>
      <c r="G33" s="137"/>
      <c r="H33" s="137"/>
      <c r="I33" s="137"/>
      <c r="J33" s="137"/>
      <c r="K33" s="137"/>
      <c r="L33" s="137"/>
      <c r="M33" s="137"/>
      <c r="N33" s="152"/>
      <c r="O33" s="152"/>
      <c r="P33" s="152"/>
      <c r="Q33" s="152"/>
    </row>
    <row r="34" spans="1:17" ht="111" customHeight="1" x14ac:dyDescent="0.25">
      <c r="A34" s="24" t="s">
        <v>392</v>
      </c>
      <c r="B34" s="121" t="s">
        <v>377</v>
      </c>
      <c r="C34" s="130" t="s">
        <v>439</v>
      </c>
      <c r="D34" s="153"/>
      <c r="E34" s="153"/>
      <c r="F34" s="153"/>
      <c r="G34" s="153"/>
      <c r="H34" s="153"/>
      <c r="I34" s="153"/>
      <c r="J34" s="153"/>
      <c r="K34" s="153"/>
      <c r="L34" s="153"/>
      <c r="M34" s="153"/>
      <c r="N34" s="153"/>
      <c r="O34" s="153"/>
      <c r="P34" s="153"/>
      <c r="Q34" s="153"/>
    </row>
    <row r="35" spans="1:17" ht="58.5" customHeight="1" x14ac:dyDescent="0.25">
      <c r="A35" s="24" t="s">
        <v>380</v>
      </c>
      <c r="B35" s="121" t="s">
        <v>72</v>
      </c>
      <c r="C35" s="130" t="s">
        <v>485</v>
      </c>
      <c r="D35" s="153"/>
      <c r="E35" s="153"/>
      <c r="F35" s="153"/>
      <c r="G35" s="153"/>
      <c r="H35" s="153"/>
      <c r="I35" s="153"/>
      <c r="J35" s="153"/>
      <c r="K35" s="153"/>
      <c r="L35" s="153"/>
      <c r="M35" s="153"/>
      <c r="N35" s="153"/>
      <c r="O35" s="153"/>
      <c r="P35" s="153"/>
      <c r="Q35" s="153"/>
    </row>
    <row r="36" spans="1:17" ht="51.75" customHeight="1" x14ac:dyDescent="0.25">
      <c r="A36" s="24" t="s">
        <v>393</v>
      </c>
      <c r="B36" s="121" t="s">
        <v>378</v>
      </c>
      <c r="C36" s="130" t="s">
        <v>483</v>
      </c>
      <c r="D36" s="153"/>
      <c r="E36" s="153"/>
      <c r="F36" s="153"/>
      <c r="G36" s="153"/>
      <c r="H36" s="153"/>
      <c r="I36" s="153"/>
      <c r="J36" s="153"/>
      <c r="K36" s="153"/>
      <c r="L36" s="153"/>
      <c r="M36" s="153"/>
      <c r="N36" s="153"/>
      <c r="O36" s="153"/>
      <c r="P36" s="153"/>
      <c r="Q36" s="153"/>
    </row>
    <row r="37" spans="1:17" ht="43.5" customHeight="1" x14ac:dyDescent="0.25">
      <c r="A37" s="24" t="s">
        <v>381</v>
      </c>
      <c r="B37" s="121" t="s">
        <v>379</v>
      </c>
      <c r="C37" s="130" t="s">
        <v>623</v>
      </c>
      <c r="D37" s="153"/>
      <c r="E37" s="153"/>
      <c r="F37" s="153"/>
      <c r="G37" s="153"/>
      <c r="H37" s="153"/>
      <c r="I37" s="153"/>
      <c r="J37" s="153"/>
      <c r="K37" s="153"/>
      <c r="L37" s="153"/>
      <c r="M37" s="153"/>
      <c r="N37" s="153"/>
      <c r="O37" s="153"/>
      <c r="P37" s="153"/>
      <c r="Q37" s="153"/>
    </row>
    <row r="38" spans="1:17" ht="43.5" customHeight="1" x14ac:dyDescent="0.25">
      <c r="A38" s="24" t="s">
        <v>394</v>
      </c>
      <c r="B38" s="121" t="s">
        <v>233</v>
      </c>
      <c r="C38" s="130" t="s">
        <v>486</v>
      </c>
      <c r="D38" s="153"/>
      <c r="E38" s="153"/>
      <c r="F38" s="153"/>
      <c r="G38" s="153"/>
      <c r="H38" s="153"/>
      <c r="I38" s="153"/>
      <c r="J38" s="153"/>
      <c r="K38" s="153"/>
      <c r="L38" s="153"/>
      <c r="M38" s="153"/>
      <c r="N38" s="153"/>
      <c r="O38" s="153"/>
      <c r="P38" s="153"/>
      <c r="Q38" s="153"/>
    </row>
    <row r="39" spans="1:17" ht="23.25" customHeight="1" x14ac:dyDescent="0.25">
      <c r="A39" s="372"/>
      <c r="B39" s="373"/>
      <c r="C39" s="374"/>
      <c r="D39" s="153"/>
      <c r="E39" s="153"/>
      <c r="F39" s="153"/>
      <c r="G39" s="153"/>
      <c r="H39" s="153"/>
      <c r="I39" s="153"/>
      <c r="J39" s="153"/>
      <c r="K39" s="153"/>
      <c r="L39" s="153"/>
      <c r="M39" s="153"/>
      <c r="N39" s="153"/>
      <c r="O39" s="153"/>
      <c r="P39" s="153"/>
      <c r="Q39" s="153"/>
    </row>
    <row r="40" spans="1:17" ht="75" x14ac:dyDescent="0.25">
      <c r="A40" s="24" t="s">
        <v>382</v>
      </c>
      <c r="B40" s="121" t="s">
        <v>435</v>
      </c>
      <c r="C40" s="346" t="s">
        <v>668</v>
      </c>
      <c r="D40" s="153"/>
      <c r="E40" s="153"/>
      <c r="F40" s="153"/>
      <c r="G40" s="153"/>
      <c r="H40" s="153"/>
      <c r="I40" s="153"/>
      <c r="J40" s="153"/>
      <c r="K40" s="153"/>
      <c r="L40" s="153"/>
      <c r="M40" s="153"/>
      <c r="N40" s="153"/>
      <c r="O40" s="153"/>
      <c r="P40" s="153"/>
      <c r="Q40" s="153"/>
    </row>
    <row r="41" spans="1:17" ht="105.75" customHeight="1" x14ac:dyDescent="0.25">
      <c r="A41" s="24" t="s">
        <v>395</v>
      </c>
      <c r="B41" s="121" t="s">
        <v>417</v>
      </c>
      <c r="C41" s="130" t="s">
        <v>441</v>
      </c>
      <c r="D41" s="153"/>
      <c r="E41" s="153"/>
      <c r="F41" s="153"/>
      <c r="G41" s="153"/>
      <c r="H41" s="153"/>
      <c r="I41" s="153"/>
      <c r="J41" s="153"/>
      <c r="K41" s="153"/>
      <c r="L41" s="153"/>
      <c r="M41" s="153"/>
      <c r="N41" s="153"/>
      <c r="O41" s="153"/>
      <c r="P41" s="153"/>
      <c r="Q41" s="153"/>
    </row>
    <row r="42" spans="1:17" ht="83.25" customHeight="1" x14ac:dyDescent="0.25">
      <c r="A42" s="24" t="s">
        <v>383</v>
      </c>
      <c r="B42" s="121" t="s">
        <v>432</v>
      </c>
      <c r="C42" s="130" t="s">
        <v>441</v>
      </c>
      <c r="D42" s="153"/>
      <c r="E42" s="153"/>
      <c r="F42" s="153"/>
      <c r="G42" s="153"/>
      <c r="H42" s="153"/>
      <c r="I42" s="153"/>
      <c r="J42" s="153"/>
      <c r="K42" s="153"/>
      <c r="L42" s="153"/>
      <c r="M42" s="153"/>
      <c r="N42" s="153"/>
      <c r="O42" s="153"/>
      <c r="P42" s="153"/>
      <c r="Q42" s="153"/>
    </row>
    <row r="43" spans="1:17" ht="186" customHeight="1" x14ac:dyDescent="0.25">
      <c r="A43" s="24" t="s">
        <v>398</v>
      </c>
      <c r="B43" s="121" t="s">
        <v>399</v>
      </c>
      <c r="C43" s="130"/>
      <c r="D43" s="153"/>
      <c r="E43" s="153"/>
      <c r="F43" s="153"/>
      <c r="G43" s="153"/>
      <c r="H43" s="153"/>
      <c r="I43" s="153"/>
      <c r="J43" s="153"/>
      <c r="K43" s="153"/>
      <c r="L43" s="153"/>
      <c r="M43" s="153"/>
      <c r="N43" s="153"/>
      <c r="O43" s="153"/>
      <c r="P43" s="153"/>
      <c r="Q43" s="153"/>
    </row>
    <row r="44" spans="1:17" ht="111" customHeight="1" x14ac:dyDescent="0.25">
      <c r="A44" s="24" t="s">
        <v>384</v>
      </c>
      <c r="B44" s="121" t="s">
        <v>423</v>
      </c>
      <c r="C44" s="130"/>
      <c r="D44" s="153"/>
      <c r="E44" s="153"/>
      <c r="F44" s="153"/>
      <c r="G44" s="153"/>
      <c r="H44" s="153"/>
      <c r="I44" s="153"/>
      <c r="J44" s="153"/>
      <c r="K44" s="153"/>
      <c r="L44" s="153"/>
      <c r="M44" s="153"/>
      <c r="N44" s="153"/>
      <c r="O44" s="153"/>
      <c r="P44" s="153"/>
      <c r="Q44" s="153"/>
    </row>
    <row r="45" spans="1:17" ht="120" customHeight="1" x14ac:dyDescent="0.25">
      <c r="A45" s="24" t="s">
        <v>418</v>
      </c>
      <c r="B45" s="121" t="s">
        <v>424</v>
      </c>
      <c r="C45" s="130" t="s">
        <v>488</v>
      </c>
      <c r="D45" s="153"/>
      <c r="E45" s="153"/>
      <c r="F45" s="153"/>
      <c r="G45" s="153"/>
      <c r="H45" s="153"/>
      <c r="I45" s="153"/>
      <c r="J45" s="153"/>
      <c r="K45" s="153"/>
      <c r="L45" s="153"/>
      <c r="M45" s="153"/>
      <c r="N45" s="153"/>
      <c r="O45" s="153"/>
      <c r="P45" s="153"/>
      <c r="Q45" s="153"/>
    </row>
    <row r="46" spans="1:17" ht="101.25" customHeight="1" x14ac:dyDescent="0.25">
      <c r="A46" s="24" t="s">
        <v>385</v>
      </c>
      <c r="B46" s="121" t="s">
        <v>425</v>
      </c>
      <c r="C46" s="130">
        <v>23.47</v>
      </c>
      <c r="D46" s="153"/>
      <c r="E46" s="153"/>
      <c r="F46" s="153"/>
      <c r="G46" s="153"/>
      <c r="H46" s="153"/>
      <c r="I46" s="153"/>
      <c r="J46" s="153"/>
      <c r="K46" s="153"/>
      <c r="L46" s="153"/>
      <c r="M46" s="153"/>
      <c r="N46" s="153"/>
      <c r="O46" s="153"/>
      <c r="P46" s="153"/>
      <c r="Q46" s="153"/>
    </row>
    <row r="47" spans="1:17" ht="18.75" customHeight="1" x14ac:dyDescent="0.25">
      <c r="D47" s="153"/>
      <c r="E47" s="153"/>
      <c r="F47" s="153"/>
      <c r="G47" s="153"/>
      <c r="H47" s="153"/>
      <c r="I47" s="153"/>
      <c r="J47" s="153"/>
      <c r="K47" s="153"/>
      <c r="L47" s="153"/>
      <c r="M47" s="153"/>
      <c r="N47" s="153"/>
      <c r="O47" s="153"/>
      <c r="P47" s="153"/>
      <c r="Q47" s="153"/>
    </row>
    <row r="48" spans="1:17" ht="75.75" customHeight="1" x14ac:dyDescent="0.25">
      <c r="A48" s="24" t="s">
        <v>419</v>
      </c>
      <c r="B48" s="121" t="s">
        <v>433</v>
      </c>
      <c r="C48" s="317">
        <v>932.65619247995664</v>
      </c>
      <c r="D48" s="153"/>
      <c r="E48" s="153"/>
      <c r="F48" s="153"/>
      <c r="G48" s="153"/>
      <c r="H48" s="153"/>
      <c r="I48" s="153"/>
      <c r="J48" s="153"/>
      <c r="K48" s="153"/>
      <c r="L48" s="153"/>
      <c r="M48" s="153"/>
      <c r="N48" s="153"/>
      <c r="O48" s="153"/>
      <c r="P48" s="153"/>
      <c r="Q48" s="153"/>
    </row>
    <row r="49" spans="1:17" ht="71.25" customHeight="1" x14ac:dyDescent="0.25">
      <c r="A49" s="24" t="s">
        <v>386</v>
      </c>
      <c r="B49" s="121" t="s">
        <v>434</v>
      </c>
      <c r="C49" s="317">
        <v>777.31191039996384</v>
      </c>
      <c r="D49" s="153"/>
      <c r="E49" s="153"/>
      <c r="F49" s="153"/>
      <c r="G49" s="153"/>
      <c r="H49" s="153"/>
      <c r="I49" s="153"/>
      <c r="J49" s="153"/>
      <c r="K49" s="153"/>
      <c r="L49" s="153"/>
      <c r="M49" s="153"/>
      <c r="N49" s="153"/>
      <c r="O49" s="153"/>
      <c r="P49" s="153"/>
      <c r="Q49" s="153"/>
    </row>
    <row r="50" spans="1:17" x14ac:dyDescent="0.25">
      <c r="A50" s="153"/>
      <c r="B50" s="153"/>
      <c r="C50" s="153"/>
      <c r="D50" s="153"/>
      <c r="E50" s="153"/>
      <c r="F50" s="153"/>
      <c r="G50" s="153"/>
      <c r="H50" s="153"/>
      <c r="I50" s="153"/>
      <c r="J50" s="153"/>
      <c r="K50" s="153"/>
      <c r="L50" s="153"/>
      <c r="M50" s="153"/>
      <c r="N50" s="153"/>
      <c r="O50" s="153"/>
      <c r="P50" s="153"/>
      <c r="Q50" s="153"/>
    </row>
    <row r="51" spans="1:17" x14ac:dyDescent="0.25">
      <c r="A51" s="153"/>
      <c r="B51" s="153"/>
      <c r="C51" s="153"/>
      <c r="D51" s="153"/>
      <c r="E51" s="153"/>
      <c r="F51" s="153"/>
      <c r="G51" s="153"/>
      <c r="H51" s="153"/>
      <c r="I51" s="153"/>
      <c r="J51" s="153"/>
      <c r="K51" s="153"/>
      <c r="L51" s="153"/>
      <c r="M51" s="153"/>
      <c r="N51" s="153"/>
      <c r="O51" s="153"/>
      <c r="P51" s="153"/>
      <c r="Q51" s="153"/>
    </row>
    <row r="52" spans="1:17" x14ac:dyDescent="0.25">
      <c r="A52" s="153"/>
      <c r="B52" s="153"/>
      <c r="C52" s="153"/>
      <c r="D52" s="153"/>
      <c r="E52" s="153"/>
      <c r="F52" s="153"/>
      <c r="G52" s="153"/>
      <c r="H52" s="153"/>
      <c r="I52" s="153"/>
      <c r="J52" s="153"/>
      <c r="K52" s="153"/>
      <c r="L52" s="153"/>
      <c r="M52" s="153"/>
      <c r="N52" s="153"/>
      <c r="O52" s="153"/>
      <c r="P52" s="153"/>
      <c r="Q52" s="153"/>
    </row>
    <row r="53" spans="1:17" x14ac:dyDescent="0.25">
      <c r="A53" s="153"/>
      <c r="B53" s="153"/>
      <c r="C53" s="153"/>
      <c r="D53" s="153"/>
      <c r="E53" s="153"/>
      <c r="F53" s="153"/>
      <c r="G53" s="153"/>
      <c r="H53" s="153"/>
      <c r="I53" s="153"/>
      <c r="J53" s="153"/>
      <c r="K53" s="153"/>
      <c r="L53" s="153"/>
      <c r="M53" s="153"/>
      <c r="N53" s="153"/>
      <c r="O53" s="153"/>
      <c r="P53" s="153"/>
      <c r="Q53" s="153"/>
    </row>
    <row r="54" spans="1:17" x14ac:dyDescent="0.25">
      <c r="A54" s="153"/>
      <c r="B54" s="153"/>
      <c r="C54" s="153"/>
      <c r="D54" s="153"/>
      <c r="E54" s="153"/>
      <c r="F54" s="153"/>
      <c r="G54" s="153"/>
      <c r="H54" s="153"/>
      <c r="I54" s="153"/>
      <c r="J54" s="153"/>
      <c r="K54" s="153"/>
      <c r="L54" s="153"/>
      <c r="M54" s="153"/>
      <c r="N54" s="153"/>
      <c r="O54" s="153"/>
      <c r="P54" s="153"/>
      <c r="Q54" s="153"/>
    </row>
    <row r="55" spans="1:17" x14ac:dyDescent="0.25">
      <c r="A55" s="153"/>
      <c r="B55" s="153"/>
      <c r="C55" s="153"/>
      <c r="D55" s="153"/>
      <c r="E55" s="153"/>
      <c r="F55" s="153"/>
      <c r="G55" s="153"/>
      <c r="H55" s="153"/>
      <c r="I55" s="153"/>
      <c r="J55" s="153"/>
      <c r="K55" s="153"/>
      <c r="L55" s="153"/>
      <c r="M55" s="153"/>
      <c r="N55" s="153"/>
      <c r="O55" s="153"/>
      <c r="P55" s="153"/>
      <c r="Q55" s="153"/>
    </row>
    <row r="56" spans="1:17" x14ac:dyDescent="0.25">
      <c r="A56" s="153"/>
      <c r="B56" s="153"/>
      <c r="C56" s="153"/>
      <c r="D56" s="153"/>
      <c r="E56" s="153"/>
      <c r="F56" s="153"/>
      <c r="G56" s="153"/>
      <c r="H56" s="153"/>
      <c r="I56" s="153"/>
      <c r="J56" s="153"/>
      <c r="K56" s="153"/>
      <c r="L56" s="153"/>
      <c r="M56" s="153"/>
      <c r="N56" s="153"/>
      <c r="O56" s="153"/>
      <c r="P56" s="153"/>
      <c r="Q56" s="153"/>
    </row>
    <row r="57" spans="1:17" x14ac:dyDescent="0.25">
      <c r="A57" s="153"/>
      <c r="B57" s="153"/>
      <c r="C57" s="153"/>
      <c r="D57" s="153"/>
      <c r="E57" s="153"/>
      <c r="F57" s="153"/>
      <c r="G57" s="153"/>
      <c r="H57" s="153"/>
      <c r="I57" s="153"/>
      <c r="J57" s="153"/>
      <c r="K57" s="153"/>
      <c r="L57" s="153"/>
      <c r="M57" s="153"/>
      <c r="N57" s="153"/>
      <c r="O57" s="153"/>
      <c r="P57" s="153"/>
      <c r="Q57" s="153"/>
    </row>
    <row r="58" spans="1:17" x14ac:dyDescent="0.25">
      <c r="A58" s="153"/>
      <c r="B58" s="153"/>
      <c r="C58" s="153"/>
      <c r="D58" s="153"/>
      <c r="E58" s="153"/>
      <c r="F58" s="153"/>
      <c r="G58" s="153"/>
      <c r="H58" s="153"/>
      <c r="I58" s="153"/>
      <c r="J58" s="153"/>
      <c r="K58" s="153"/>
      <c r="L58" s="153"/>
      <c r="M58" s="153"/>
      <c r="N58" s="153"/>
      <c r="O58" s="153"/>
      <c r="P58" s="153"/>
      <c r="Q58" s="153"/>
    </row>
    <row r="59" spans="1:17" x14ac:dyDescent="0.25">
      <c r="A59" s="153"/>
      <c r="B59" s="153"/>
      <c r="C59" s="153"/>
      <c r="D59" s="153"/>
      <c r="E59" s="153"/>
      <c r="F59" s="153"/>
      <c r="G59" s="153"/>
      <c r="H59" s="153"/>
      <c r="I59" s="153"/>
      <c r="J59" s="153"/>
      <c r="K59" s="153"/>
      <c r="L59" s="153"/>
      <c r="M59" s="153"/>
      <c r="N59" s="153"/>
      <c r="O59" s="153"/>
      <c r="P59" s="153"/>
      <c r="Q59" s="153"/>
    </row>
    <row r="60" spans="1:17" x14ac:dyDescent="0.25">
      <c r="A60" s="153"/>
      <c r="B60" s="153"/>
      <c r="C60" s="153"/>
      <c r="D60" s="153"/>
      <c r="E60" s="153"/>
      <c r="F60" s="153"/>
      <c r="G60" s="153"/>
      <c r="H60" s="153"/>
      <c r="I60" s="153"/>
      <c r="J60" s="153"/>
      <c r="K60" s="153"/>
      <c r="L60" s="153"/>
      <c r="M60" s="153"/>
      <c r="N60" s="153"/>
      <c r="O60" s="153"/>
      <c r="P60" s="153"/>
      <c r="Q60" s="153"/>
    </row>
    <row r="61" spans="1:17" x14ac:dyDescent="0.25">
      <c r="A61" s="153"/>
      <c r="B61" s="153"/>
      <c r="C61" s="153"/>
      <c r="D61" s="153"/>
      <c r="E61" s="153"/>
      <c r="F61" s="153"/>
      <c r="G61" s="153"/>
      <c r="H61" s="153"/>
      <c r="I61" s="153"/>
      <c r="J61" s="153"/>
      <c r="K61" s="153"/>
      <c r="L61" s="153"/>
      <c r="M61" s="153"/>
      <c r="N61" s="153"/>
      <c r="O61" s="153"/>
      <c r="P61" s="153"/>
      <c r="Q61" s="153"/>
    </row>
    <row r="62" spans="1:17" x14ac:dyDescent="0.25">
      <c r="A62" s="153"/>
      <c r="B62" s="153"/>
      <c r="C62" s="153"/>
      <c r="D62" s="153"/>
      <c r="E62" s="153"/>
      <c r="F62" s="153"/>
      <c r="G62" s="153"/>
      <c r="H62" s="153"/>
      <c r="I62" s="153"/>
      <c r="J62" s="153"/>
      <c r="K62" s="153"/>
      <c r="L62" s="153"/>
      <c r="M62" s="153"/>
      <c r="N62" s="153"/>
      <c r="O62" s="153"/>
      <c r="P62" s="153"/>
      <c r="Q62" s="153"/>
    </row>
    <row r="63" spans="1:17" x14ac:dyDescent="0.25">
      <c r="A63" s="153"/>
      <c r="B63" s="153"/>
      <c r="C63" s="153"/>
      <c r="D63" s="153"/>
      <c r="E63" s="153"/>
      <c r="F63" s="153"/>
      <c r="G63" s="153"/>
      <c r="H63" s="153"/>
      <c r="I63" s="153"/>
      <c r="J63" s="153"/>
      <c r="K63" s="153"/>
      <c r="L63" s="153"/>
      <c r="M63" s="153"/>
      <c r="N63" s="153"/>
      <c r="O63" s="153"/>
      <c r="P63" s="153"/>
      <c r="Q63" s="153"/>
    </row>
    <row r="64" spans="1:17" x14ac:dyDescent="0.25">
      <c r="A64" s="153"/>
      <c r="B64" s="153"/>
      <c r="C64" s="153"/>
      <c r="D64" s="153"/>
      <c r="E64" s="153"/>
      <c r="F64" s="153"/>
      <c r="G64" s="153"/>
      <c r="H64" s="153"/>
      <c r="I64" s="153"/>
      <c r="J64" s="153"/>
      <c r="K64" s="153"/>
      <c r="L64" s="153"/>
      <c r="M64" s="153"/>
      <c r="N64" s="153"/>
      <c r="O64" s="153"/>
      <c r="P64" s="153"/>
      <c r="Q64" s="153"/>
    </row>
    <row r="65" spans="1:17" x14ac:dyDescent="0.25">
      <c r="A65" s="153"/>
      <c r="B65" s="153"/>
      <c r="C65" s="153"/>
      <c r="D65" s="153"/>
      <c r="E65" s="153"/>
      <c r="F65" s="153"/>
      <c r="G65" s="153"/>
      <c r="H65" s="153"/>
      <c r="I65" s="153"/>
      <c r="J65" s="153"/>
      <c r="K65" s="153"/>
      <c r="L65" s="153"/>
      <c r="M65" s="153"/>
      <c r="N65" s="153"/>
      <c r="O65" s="153"/>
      <c r="P65" s="153"/>
      <c r="Q65" s="153"/>
    </row>
    <row r="66" spans="1:17" x14ac:dyDescent="0.25">
      <c r="A66" s="153"/>
      <c r="B66" s="153"/>
      <c r="C66" s="153"/>
      <c r="D66" s="153"/>
      <c r="E66" s="153"/>
      <c r="F66" s="153"/>
      <c r="G66" s="153"/>
      <c r="H66" s="153"/>
      <c r="I66" s="153"/>
      <c r="J66" s="153"/>
      <c r="K66" s="153"/>
      <c r="L66" s="153"/>
      <c r="M66" s="153"/>
      <c r="N66" s="153"/>
      <c r="O66" s="153"/>
      <c r="P66" s="153"/>
      <c r="Q66" s="153"/>
    </row>
    <row r="67" spans="1:17" x14ac:dyDescent="0.25">
      <c r="A67" s="153"/>
      <c r="B67" s="153"/>
      <c r="C67" s="153"/>
      <c r="D67" s="153"/>
      <c r="E67" s="153"/>
      <c r="F67" s="153"/>
      <c r="G67" s="153"/>
      <c r="H67" s="153"/>
      <c r="I67" s="153"/>
      <c r="J67" s="153"/>
      <c r="K67" s="153"/>
      <c r="L67" s="153"/>
      <c r="M67" s="153"/>
      <c r="N67" s="153"/>
      <c r="O67" s="153"/>
      <c r="P67" s="153"/>
      <c r="Q67" s="153"/>
    </row>
    <row r="68" spans="1:17" x14ac:dyDescent="0.25">
      <c r="A68" s="153"/>
      <c r="B68" s="153"/>
      <c r="C68" s="153"/>
      <c r="D68" s="153"/>
      <c r="E68" s="153"/>
      <c r="F68" s="153"/>
      <c r="G68" s="153"/>
      <c r="H68" s="153"/>
      <c r="I68" s="153"/>
      <c r="J68" s="153"/>
      <c r="K68" s="153"/>
      <c r="L68" s="153"/>
      <c r="M68" s="153"/>
      <c r="N68" s="153"/>
      <c r="O68" s="153"/>
      <c r="P68" s="153"/>
      <c r="Q68" s="153"/>
    </row>
    <row r="69" spans="1:17" x14ac:dyDescent="0.25">
      <c r="A69" s="153"/>
      <c r="B69" s="153"/>
      <c r="C69" s="153"/>
      <c r="D69" s="153"/>
      <c r="E69" s="153"/>
      <c r="F69" s="153"/>
      <c r="G69" s="153"/>
      <c r="H69" s="153"/>
      <c r="I69" s="153"/>
      <c r="J69" s="153"/>
      <c r="K69" s="153"/>
      <c r="L69" s="153"/>
      <c r="M69" s="153"/>
      <c r="N69" s="153"/>
      <c r="O69" s="153"/>
      <c r="P69" s="153"/>
      <c r="Q69" s="153"/>
    </row>
    <row r="70" spans="1:17" x14ac:dyDescent="0.25">
      <c r="A70" s="153"/>
      <c r="B70" s="153"/>
      <c r="C70" s="153"/>
      <c r="D70" s="153"/>
      <c r="E70" s="153"/>
      <c r="F70" s="153"/>
      <c r="G70" s="153"/>
      <c r="H70" s="153"/>
      <c r="I70" s="153"/>
      <c r="J70" s="153"/>
      <c r="K70" s="153"/>
      <c r="L70" s="153"/>
      <c r="M70" s="153"/>
      <c r="N70" s="153"/>
      <c r="O70" s="153"/>
      <c r="P70" s="153"/>
      <c r="Q70" s="153"/>
    </row>
    <row r="71" spans="1:17" x14ac:dyDescent="0.25">
      <c r="A71" s="153"/>
      <c r="B71" s="153"/>
      <c r="C71" s="153"/>
      <c r="D71" s="153"/>
      <c r="E71" s="153"/>
      <c r="F71" s="153"/>
      <c r="G71" s="153"/>
      <c r="H71" s="153"/>
      <c r="I71" s="153"/>
      <c r="J71" s="153"/>
      <c r="K71" s="153"/>
      <c r="L71" s="153"/>
      <c r="M71" s="153"/>
      <c r="N71" s="153"/>
      <c r="O71" s="153"/>
      <c r="P71" s="153"/>
      <c r="Q71" s="153"/>
    </row>
    <row r="72" spans="1:17" x14ac:dyDescent="0.25">
      <c r="A72" s="153"/>
      <c r="B72" s="153"/>
      <c r="C72" s="153"/>
      <c r="D72" s="153"/>
      <c r="E72" s="153"/>
      <c r="F72" s="153"/>
      <c r="G72" s="153"/>
      <c r="H72" s="153"/>
      <c r="I72" s="153"/>
      <c r="J72" s="153"/>
      <c r="K72" s="153"/>
      <c r="L72" s="153"/>
      <c r="M72" s="153"/>
      <c r="N72" s="153"/>
      <c r="O72" s="153"/>
      <c r="P72" s="153"/>
      <c r="Q72" s="153"/>
    </row>
    <row r="73" spans="1:17" x14ac:dyDescent="0.25">
      <c r="A73" s="153"/>
      <c r="B73" s="153"/>
      <c r="C73" s="153"/>
      <c r="D73" s="153"/>
      <c r="E73" s="153"/>
      <c r="F73" s="153"/>
      <c r="G73" s="153"/>
      <c r="H73" s="153"/>
      <c r="I73" s="153"/>
      <c r="J73" s="153"/>
      <c r="K73" s="153"/>
      <c r="L73" s="153"/>
      <c r="M73" s="153"/>
      <c r="N73" s="153"/>
      <c r="O73" s="153"/>
      <c r="P73" s="153"/>
      <c r="Q73" s="153"/>
    </row>
    <row r="74" spans="1:17" x14ac:dyDescent="0.25">
      <c r="A74" s="153"/>
      <c r="B74" s="153"/>
      <c r="C74" s="153"/>
      <c r="D74" s="153"/>
      <c r="E74" s="153"/>
      <c r="F74" s="153"/>
      <c r="G74" s="153"/>
      <c r="H74" s="153"/>
      <c r="I74" s="153"/>
      <c r="J74" s="153"/>
      <c r="K74" s="153"/>
      <c r="L74" s="153"/>
      <c r="M74" s="153"/>
      <c r="N74" s="153"/>
      <c r="O74" s="153"/>
      <c r="P74" s="153"/>
      <c r="Q74" s="153"/>
    </row>
    <row r="75" spans="1:17" x14ac:dyDescent="0.25">
      <c r="A75" s="153"/>
      <c r="B75" s="153"/>
      <c r="C75" s="153"/>
      <c r="D75" s="153"/>
      <c r="E75" s="153"/>
      <c r="F75" s="153"/>
      <c r="G75" s="153"/>
      <c r="H75" s="153"/>
      <c r="I75" s="153"/>
      <c r="J75" s="153"/>
      <c r="K75" s="153"/>
      <c r="L75" s="153"/>
      <c r="M75" s="153"/>
      <c r="N75" s="153"/>
      <c r="O75" s="153"/>
      <c r="P75" s="153"/>
      <c r="Q75" s="153"/>
    </row>
    <row r="76" spans="1:17" x14ac:dyDescent="0.25">
      <c r="A76" s="153"/>
      <c r="B76" s="153"/>
      <c r="C76" s="153"/>
      <c r="D76" s="153"/>
      <c r="E76" s="153"/>
      <c r="F76" s="153"/>
      <c r="G76" s="153"/>
      <c r="H76" s="153"/>
      <c r="I76" s="153"/>
      <c r="J76" s="153"/>
      <c r="K76" s="153"/>
      <c r="L76" s="153"/>
      <c r="M76" s="153"/>
      <c r="N76" s="153"/>
      <c r="O76" s="153"/>
      <c r="P76" s="153"/>
      <c r="Q76" s="153"/>
    </row>
    <row r="77" spans="1:17" x14ac:dyDescent="0.25">
      <c r="A77" s="153"/>
      <c r="B77" s="153"/>
      <c r="C77" s="153"/>
      <c r="D77" s="153"/>
      <c r="E77" s="153"/>
      <c r="F77" s="153"/>
      <c r="G77" s="153"/>
      <c r="H77" s="153"/>
      <c r="I77" s="153"/>
      <c r="J77" s="153"/>
      <c r="K77" s="153"/>
      <c r="L77" s="153"/>
      <c r="M77" s="153"/>
      <c r="N77" s="153"/>
      <c r="O77" s="153"/>
      <c r="P77" s="153"/>
      <c r="Q77" s="153"/>
    </row>
    <row r="78" spans="1:17" x14ac:dyDescent="0.25">
      <c r="A78" s="153"/>
      <c r="B78" s="153"/>
      <c r="C78" s="153"/>
      <c r="D78" s="153"/>
      <c r="E78" s="153"/>
      <c r="F78" s="153"/>
      <c r="G78" s="153"/>
      <c r="H78" s="153"/>
      <c r="I78" s="153"/>
      <c r="J78" s="153"/>
      <c r="K78" s="153"/>
      <c r="L78" s="153"/>
      <c r="M78" s="153"/>
      <c r="N78" s="153"/>
      <c r="O78" s="153"/>
      <c r="P78" s="153"/>
      <c r="Q78" s="153"/>
    </row>
    <row r="79" spans="1:17" x14ac:dyDescent="0.25">
      <c r="A79" s="153"/>
      <c r="B79" s="153"/>
      <c r="C79" s="153"/>
      <c r="D79" s="153"/>
      <c r="E79" s="153"/>
      <c r="F79" s="153"/>
      <c r="G79" s="153"/>
      <c r="H79" s="153"/>
      <c r="I79" s="153"/>
      <c r="J79" s="153"/>
      <c r="K79" s="153"/>
      <c r="L79" s="153"/>
      <c r="M79" s="153"/>
      <c r="N79" s="153"/>
      <c r="O79" s="153"/>
      <c r="P79" s="153"/>
      <c r="Q79" s="153"/>
    </row>
    <row r="80" spans="1:17" x14ac:dyDescent="0.25">
      <c r="A80" s="153"/>
      <c r="B80" s="153"/>
      <c r="C80" s="153"/>
      <c r="D80" s="153"/>
      <c r="E80" s="153"/>
      <c r="F80" s="153"/>
      <c r="G80" s="153"/>
      <c r="H80" s="153"/>
      <c r="I80" s="153"/>
      <c r="J80" s="153"/>
      <c r="K80" s="153"/>
      <c r="L80" s="153"/>
      <c r="M80" s="153"/>
      <c r="N80" s="153"/>
      <c r="O80" s="153"/>
      <c r="P80" s="153"/>
      <c r="Q80" s="153"/>
    </row>
    <row r="81" spans="1:17" x14ac:dyDescent="0.25">
      <c r="A81" s="153"/>
      <c r="B81" s="153"/>
      <c r="C81" s="153"/>
      <c r="D81" s="153"/>
      <c r="E81" s="153"/>
      <c r="F81" s="153"/>
      <c r="G81" s="153"/>
      <c r="H81" s="153"/>
      <c r="I81" s="153"/>
      <c r="J81" s="153"/>
      <c r="K81" s="153"/>
      <c r="L81" s="153"/>
      <c r="M81" s="153"/>
      <c r="N81" s="153"/>
      <c r="O81" s="153"/>
      <c r="P81" s="153"/>
      <c r="Q81" s="153"/>
    </row>
    <row r="82" spans="1:17" x14ac:dyDescent="0.25">
      <c r="A82" s="153"/>
      <c r="B82" s="153"/>
      <c r="C82" s="153"/>
      <c r="D82" s="153"/>
      <c r="E82" s="153"/>
      <c r="F82" s="153"/>
      <c r="G82" s="153"/>
      <c r="H82" s="153"/>
      <c r="I82" s="153"/>
      <c r="J82" s="153"/>
      <c r="K82" s="153"/>
      <c r="L82" s="153"/>
      <c r="M82" s="153"/>
      <c r="N82" s="153"/>
      <c r="O82" s="153"/>
      <c r="P82" s="153"/>
      <c r="Q82" s="153"/>
    </row>
    <row r="83" spans="1:17" x14ac:dyDescent="0.25">
      <c r="A83" s="153"/>
      <c r="B83" s="153"/>
      <c r="C83" s="153"/>
      <c r="D83" s="153"/>
      <c r="E83" s="153"/>
      <c r="F83" s="153"/>
      <c r="G83" s="153"/>
      <c r="H83" s="153"/>
      <c r="I83" s="153"/>
      <c r="J83" s="153"/>
      <c r="K83" s="153"/>
      <c r="L83" s="153"/>
      <c r="M83" s="153"/>
      <c r="N83" s="153"/>
      <c r="O83" s="153"/>
      <c r="P83" s="153"/>
      <c r="Q83" s="153"/>
    </row>
    <row r="84" spans="1:17" x14ac:dyDescent="0.25">
      <c r="A84" s="153"/>
      <c r="B84" s="153"/>
      <c r="C84" s="153"/>
      <c r="D84" s="153"/>
      <c r="E84" s="153"/>
      <c r="F84" s="153"/>
      <c r="G84" s="153"/>
      <c r="H84" s="153"/>
      <c r="I84" s="153"/>
      <c r="J84" s="153"/>
      <c r="K84" s="153"/>
      <c r="L84" s="153"/>
      <c r="M84" s="153"/>
      <c r="N84" s="153"/>
      <c r="O84" s="153"/>
      <c r="P84" s="153"/>
      <c r="Q84" s="153"/>
    </row>
    <row r="85" spans="1:17" x14ac:dyDescent="0.25">
      <c r="A85" s="153"/>
      <c r="B85" s="153"/>
      <c r="C85" s="153"/>
      <c r="D85" s="153"/>
      <c r="E85" s="153"/>
      <c r="F85" s="153"/>
      <c r="G85" s="153"/>
      <c r="H85" s="153"/>
      <c r="I85" s="153"/>
      <c r="J85" s="153"/>
      <c r="K85" s="153"/>
      <c r="L85" s="153"/>
      <c r="M85" s="153"/>
      <c r="N85" s="153"/>
      <c r="O85" s="153"/>
      <c r="P85" s="153"/>
      <c r="Q85" s="153"/>
    </row>
    <row r="86" spans="1:17" x14ac:dyDescent="0.25">
      <c r="A86" s="153"/>
      <c r="B86" s="153"/>
      <c r="C86" s="153"/>
      <c r="D86" s="153"/>
      <c r="E86" s="153"/>
      <c r="F86" s="153"/>
      <c r="G86" s="153"/>
      <c r="H86" s="153"/>
      <c r="I86" s="153"/>
      <c r="J86" s="153"/>
      <c r="K86" s="153"/>
      <c r="L86" s="153"/>
      <c r="M86" s="153"/>
      <c r="N86" s="153"/>
      <c r="O86" s="153"/>
      <c r="P86" s="153"/>
      <c r="Q86" s="153"/>
    </row>
    <row r="87" spans="1:17" x14ac:dyDescent="0.25">
      <c r="A87" s="153"/>
      <c r="B87" s="153"/>
      <c r="C87" s="153"/>
      <c r="D87" s="153"/>
      <c r="E87" s="153"/>
      <c r="F87" s="153"/>
      <c r="G87" s="153"/>
      <c r="H87" s="153"/>
      <c r="I87" s="153"/>
      <c r="J87" s="153"/>
      <c r="K87" s="153"/>
      <c r="L87" s="153"/>
      <c r="M87" s="153"/>
      <c r="N87" s="153"/>
      <c r="O87" s="153"/>
      <c r="P87" s="153"/>
      <c r="Q87" s="153"/>
    </row>
    <row r="88" spans="1:17" x14ac:dyDescent="0.25">
      <c r="A88" s="153"/>
      <c r="B88" s="153"/>
      <c r="C88" s="153"/>
      <c r="D88" s="153"/>
      <c r="E88" s="153"/>
      <c r="F88" s="153"/>
      <c r="G88" s="153"/>
      <c r="H88" s="153"/>
      <c r="I88" s="153"/>
      <c r="J88" s="153"/>
      <c r="K88" s="153"/>
      <c r="L88" s="153"/>
      <c r="M88" s="153"/>
      <c r="N88" s="153"/>
      <c r="O88" s="153"/>
      <c r="P88" s="153"/>
      <c r="Q88" s="153"/>
    </row>
    <row r="89" spans="1:17" x14ac:dyDescent="0.25">
      <c r="A89" s="153"/>
      <c r="B89" s="153"/>
      <c r="C89" s="153"/>
      <c r="D89" s="153"/>
      <c r="E89" s="153"/>
      <c r="F89" s="153"/>
      <c r="G89" s="153"/>
      <c r="H89" s="153"/>
      <c r="I89" s="153"/>
      <c r="J89" s="153"/>
      <c r="K89" s="153"/>
      <c r="L89" s="153"/>
      <c r="M89" s="153"/>
      <c r="N89" s="153"/>
      <c r="O89" s="153"/>
      <c r="P89" s="153"/>
      <c r="Q89" s="153"/>
    </row>
    <row r="90" spans="1:17" x14ac:dyDescent="0.25">
      <c r="A90" s="153"/>
      <c r="B90" s="153"/>
      <c r="C90" s="153"/>
      <c r="D90" s="153"/>
      <c r="E90" s="153"/>
      <c r="F90" s="153"/>
      <c r="G90" s="153"/>
      <c r="H90" s="153"/>
      <c r="I90" s="153"/>
      <c r="J90" s="153"/>
      <c r="K90" s="153"/>
      <c r="L90" s="153"/>
      <c r="M90" s="153"/>
      <c r="N90" s="153"/>
      <c r="O90" s="153"/>
      <c r="P90" s="153"/>
      <c r="Q90" s="153"/>
    </row>
    <row r="91" spans="1:17" x14ac:dyDescent="0.25">
      <c r="A91" s="153"/>
      <c r="B91" s="153"/>
      <c r="C91" s="153"/>
      <c r="D91" s="153"/>
      <c r="E91" s="153"/>
      <c r="F91" s="153"/>
      <c r="G91" s="153"/>
      <c r="H91" s="153"/>
      <c r="I91" s="153"/>
      <c r="J91" s="153"/>
      <c r="K91" s="153"/>
      <c r="L91" s="153"/>
      <c r="M91" s="153"/>
      <c r="N91" s="153"/>
      <c r="O91" s="153"/>
      <c r="P91" s="153"/>
      <c r="Q91" s="153"/>
    </row>
    <row r="92" spans="1:17" x14ac:dyDescent="0.25">
      <c r="A92" s="153"/>
      <c r="B92" s="153"/>
      <c r="C92" s="153"/>
      <c r="D92" s="153"/>
      <c r="E92" s="153"/>
      <c r="F92" s="153"/>
      <c r="G92" s="153"/>
      <c r="H92" s="153"/>
      <c r="I92" s="153"/>
      <c r="J92" s="153"/>
      <c r="K92" s="153"/>
      <c r="L92" s="153"/>
      <c r="M92" s="153"/>
      <c r="N92" s="153"/>
      <c r="O92" s="153"/>
      <c r="P92" s="153"/>
      <c r="Q92" s="153"/>
    </row>
    <row r="93" spans="1:17" x14ac:dyDescent="0.25">
      <c r="A93" s="153"/>
      <c r="B93" s="153"/>
      <c r="C93" s="153"/>
      <c r="D93" s="153"/>
      <c r="E93" s="153"/>
      <c r="F93" s="153"/>
      <c r="G93" s="153"/>
      <c r="H93" s="153"/>
      <c r="I93" s="153"/>
      <c r="J93" s="153"/>
      <c r="K93" s="153"/>
      <c r="L93" s="153"/>
      <c r="M93" s="153"/>
      <c r="N93" s="153"/>
      <c r="O93" s="153"/>
      <c r="P93" s="153"/>
      <c r="Q93" s="153"/>
    </row>
    <row r="94" spans="1:17" x14ac:dyDescent="0.25">
      <c r="A94" s="153"/>
      <c r="B94" s="153"/>
      <c r="C94" s="153"/>
      <c r="D94" s="153"/>
      <c r="E94" s="153"/>
      <c r="F94" s="153"/>
      <c r="G94" s="153"/>
      <c r="H94" s="153"/>
      <c r="I94" s="153"/>
      <c r="J94" s="153"/>
      <c r="K94" s="153"/>
      <c r="L94" s="153"/>
      <c r="M94" s="153"/>
      <c r="N94" s="153"/>
      <c r="O94" s="153"/>
      <c r="P94" s="153"/>
      <c r="Q94" s="153"/>
    </row>
    <row r="95" spans="1:17" x14ac:dyDescent="0.25">
      <c r="A95" s="153"/>
      <c r="B95" s="153"/>
      <c r="C95" s="153"/>
      <c r="D95" s="153"/>
      <c r="E95" s="153"/>
      <c r="F95" s="153"/>
      <c r="G95" s="153"/>
      <c r="H95" s="153"/>
      <c r="I95" s="153"/>
      <c r="J95" s="153"/>
      <c r="K95" s="153"/>
      <c r="L95" s="153"/>
      <c r="M95" s="153"/>
      <c r="N95" s="153"/>
      <c r="O95" s="153"/>
      <c r="P95" s="153"/>
      <c r="Q95" s="153"/>
    </row>
    <row r="96" spans="1:17" x14ac:dyDescent="0.25">
      <c r="A96" s="153"/>
      <c r="B96" s="153"/>
      <c r="C96" s="153"/>
      <c r="D96" s="153"/>
      <c r="E96" s="153"/>
      <c r="F96" s="153"/>
      <c r="G96" s="153"/>
      <c r="H96" s="153"/>
      <c r="I96" s="153"/>
      <c r="J96" s="153"/>
      <c r="K96" s="153"/>
      <c r="L96" s="153"/>
      <c r="M96" s="153"/>
      <c r="N96" s="153"/>
      <c r="O96" s="153"/>
      <c r="P96" s="153"/>
      <c r="Q96" s="153"/>
    </row>
    <row r="97" spans="1:17" x14ac:dyDescent="0.25">
      <c r="A97" s="153"/>
      <c r="B97" s="153"/>
      <c r="C97" s="153"/>
      <c r="D97" s="153"/>
      <c r="E97" s="153"/>
      <c r="F97" s="153"/>
      <c r="G97" s="153"/>
      <c r="H97" s="153"/>
      <c r="I97" s="153"/>
      <c r="J97" s="153"/>
      <c r="K97" s="153"/>
      <c r="L97" s="153"/>
      <c r="M97" s="153"/>
      <c r="N97" s="153"/>
      <c r="O97" s="153"/>
      <c r="P97" s="153"/>
      <c r="Q97" s="153"/>
    </row>
    <row r="98" spans="1:17" x14ac:dyDescent="0.25">
      <c r="A98" s="153"/>
      <c r="B98" s="153"/>
      <c r="C98" s="153"/>
      <c r="D98" s="153"/>
      <c r="E98" s="153"/>
      <c r="F98" s="153"/>
      <c r="G98" s="153"/>
      <c r="H98" s="153"/>
      <c r="I98" s="153"/>
      <c r="J98" s="153"/>
      <c r="K98" s="153"/>
      <c r="L98" s="153"/>
      <c r="M98" s="153"/>
      <c r="N98" s="153"/>
      <c r="O98" s="153"/>
      <c r="P98" s="153"/>
      <c r="Q98" s="153"/>
    </row>
    <row r="99" spans="1:17" x14ac:dyDescent="0.25">
      <c r="A99" s="153"/>
      <c r="B99" s="153"/>
      <c r="C99" s="153"/>
      <c r="D99" s="153"/>
      <c r="E99" s="153"/>
      <c r="F99" s="153"/>
      <c r="G99" s="153"/>
      <c r="H99" s="153"/>
      <c r="I99" s="153"/>
      <c r="J99" s="153"/>
      <c r="K99" s="153"/>
      <c r="L99" s="153"/>
      <c r="M99" s="153"/>
      <c r="N99" s="153"/>
      <c r="O99" s="153"/>
      <c r="P99" s="153"/>
      <c r="Q99" s="153"/>
    </row>
    <row r="100" spans="1:17" x14ac:dyDescent="0.25">
      <c r="A100" s="153"/>
      <c r="B100" s="153"/>
      <c r="C100" s="153"/>
      <c r="D100" s="153"/>
      <c r="E100" s="153"/>
      <c r="F100" s="153"/>
      <c r="G100" s="153"/>
      <c r="H100" s="153"/>
      <c r="I100" s="153"/>
      <c r="J100" s="153"/>
      <c r="K100" s="153"/>
      <c r="L100" s="153"/>
      <c r="M100" s="153"/>
      <c r="N100" s="153"/>
      <c r="O100" s="153"/>
      <c r="P100" s="153"/>
      <c r="Q100" s="153"/>
    </row>
    <row r="101" spans="1:17" x14ac:dyDescent="0.25">
      <c r="A101" s="153"/>
      <c r="B101" s="153"/>
      <c r="C101" s="153"/>
      <c r="D101" s="153"/>
      <c r="E101" s="153"/>
      <c r="F101" s="153"/>
      <c r="G101" s="153"/>
      <c r="H101" s="153"/>
      <c r="I101" s="153"/>
      <c r="J101" s="153"/>
      <c r="K101" s="153"/>
      <c r="L101" s="153"/>
      <c r="M101" s="153"/>
      <c r="N101" s="153"/>
      <c r="O101" s="153"/>
      <c r="P101" s="153"/>
      <c r="Q101" s="153"/>
    </row>
    <row r="102" spans="1:17" x14ac:dyDescent="0.25">
      <c r="A102" s="153"/>
      <c r="B102" s="153"/>
      <c r="C102" s="153"/>
      <c r="D102" s="153"/>
      <c r="E102" s="153"/>
      <c r="F102" s="153"/>
      <c r="G102" s="153"/>
      <c r="H102" s="153"/>
      <c r="I102" s="153"/>
      <c r="J102" s="153"/>
      <c r="K102" s="153"/>
      <c r="L102" s="153"/>
      <c r="M102" s="153"/>
      <c r="N102" s="153"/>
      <c r="O102" s="153"/>
      <c r="P102" s="153"/>
      <c r="Q102" s="153"/>
    </row>
    <row r="103" spans="1:17" x14ac:dyDescent="0.25">
      <c r="A103" s="153"/>
      <c r="B103" s="153"/>
      <c r="C103" s="153"/>
      <c r="D103" s="153"/>
      <c r="E103" s="153"/>
      <c r="F103" s="153"/>
      <c r="G103" s="153"/>
      <c r="H103" s="153"/>
      <c r="I103" s="153"/>
      <c r="J103" s="153"/>
      <c r="K103" s="153"/>
      <c r="L103" s="153"/>
      <c r="M103" s="153"/>
      <c r="N103" s="153"/>
      <c r="O103" s="153"/>
      <c r="P103" s="153"/>
      <c r="Q103" s="153"/>
    </row>
    <row r="104" spans="1:17" x14ac:dyDescent="0.25">
      <c r="A104" s="153"/>
      <c r="B104" s="153"/>
      <c r="C104" s="153"/>
      <c r="D104" s="153"/>
      <c r="E104" s="153"/>
      <c r="F104" s="153"/>
      <c r="G104" s="153"/>
      <c r="H104" s="153"/>
      <c r="I104" s="153"/>
      <c r="J104" s="153"/>
      <c r="K104" s="153"/>
      <c r="L104" s="153"/>
      <c r="M104" s="153"/>
      <c r="N104" s="153"/>
      <c r="O104" s="153"/>
      <c r="P104" s="153"/>
      <c r="Q104" s="153"/>
    </row>
    <row r="105" spans="1:17" x14ac:dyDescent="0.25">
      <c r="A105" s="153"/>
      <c r="B105" s="153"/>
      <c r="C105" s="153"/>
      <c r="D105" s="153"/>
      <c r="E105" s="153"/>
      <c r="F105" s="153"/>
      <c r="G105" s="153"/>
      <c r="H105" s="153"/>
      <c r="I105" s="153"/>
      <c r="J105" s="153"/>
      <c r="K105" s="153"/>
      <c r="L105" s="153"/>
      <c r="M105" s="153"/>
      <c r="N105" s="153"/>
      <c r="O105" s="153"/>
      <c r="P105" s="153"/>
      <c r="Q105" s="153"/>
    </row>
    <row r="106" spans="1:17" x14ac:dyDescent="0.25">
      <c r="A106" s="153"/>
      <c r="B106" s="153"/>
      <c r="C106" s="153"/>
      <c r="D106" s="153"/>
      <c r="E106" s="153"/>
      <c r="F106" s="153"/>
      <c r="G106" s="153"/>
      <c r="H106" s="153"/>
      <c r="I106" s="153"/>
      <c r="J106" s="153"/>
      <c r="K106" s="153"/>
      <c r="L106" s="153"/>
      <c r="M106" s="153"/>
      <c r="N106" s="153"/>
      <c r="O106" s="153"/>
      <c r="P106" s="153"/>
      <c r="Q106" s="153"/>
    </row>
    <row r="107" spans="1:17" x14ac:dyDescent="0.25">
      <c r="A107" s="153"/>
      <c r="B107" s="153"/>
      <c r="C107" s="153"/>
      <c r="D107" s="153"/>
      <c r="E107" s="153"/>
      <c r="F107" s="153"/>
      <c r="G107" s="153"/>
      <c r="H107" s="153"/>
      <c r="I107" s="153"/>
      <c r="J107" s="153"/>
      <c r="K107" s="153"/>
      <c r="L107" s="153"/>
      <c r="M107" s="153"/>
      <c r="N107" s="153"/>
      <c r="O107" s="153"/>
      <c r="P107" s="153"/>
      <c r="Q107" s="153"/>
    </row>
    <row r="108" spans="1:17" x14ac:dyDescent="0.25">
      <c r="A108" s="153"/>
      <c r="B108" s="153"/>
      <c r="C108" s="153"/>
      <c r="D108" s="153"/>
      <c r="E108" s="153"/>
      <c r="F108" s="153"/>
      <c r="G108" s="153"/>
      <c r="H108" s="153"/>
      <c r="I108" s="153"/>
      <c r="J108" s="153"/>
      <c r="K108" s="153"/>
      <c r="L108" s="153"/>
      <c r="M108" s="153"/>
      <c r="N108" s="153"/>
      <c r="O108" s="153"/>
      <c r="P108" s="153"/>
      <c r="Q108" s="153"/>
    </row>
    <row r="109" spans="1:17" x14ac:dyDescent="0.25">
      <c r="A109" s="153"/>
      <c r="B109" s="153"/>
      <c r="C109" s="153"/>
      <c r="D109" s="153"/>
      <c r="E109" s="153"/>
      <c r="F109" s="153"/>
      <c r="G109" s="153"/>
      <c r="H109" s="153"/>
      <c r="I109" s="153"/>
      <c r="J109" s="153"/>
      <c r="K109" s="153"/>
      <c r="L109" s="153"/>
      <c r="M109" s="153"/>
      <c r="N109" s="153"/>
      <c r="O109" s="153"/>
      <c r="P109" s="153"/>
      <c r="Q109" s="153"/>
    </row>
    <row r="110" spans="1:17" x14ac:dyDescent="0.25">
      <c r="A110" s="153"/>
      <c r="B110" s="153"/>
      <c r="C110" s="153"/>
      <c r="D110" s="153"/>
      <c r="E110" s="153"/>
      <c r="F110" s="153"/>
      <c r="G110" s="153"/>
      <c r="H110" s="153"/>
      <c r="I110" s="153"/>
      <c r="J110" s="153"/>
      <c r="K110" s="153"/>
      <c r="L110" s="153"/>
      <c r="M110" s="153"/>
      <c r="N110" s="153"/>
      <c r="O110" s="153"/>
      <c r="P110" s="153"/>
      <c r="Q110" s="153"/>
    </row>
    <row r="111" spans="1:17" x14ac:dyDescent="0.25">
      <c r="A111" s="153"/>
      <c r="B111" s="153"/>
      <c r="C111" s="153"/>
      <c r="D111" s="153"/>
      <c r="E111" s="153"/>
      <c r="F111" s="153"/>
      <c r="G111" s="153"/>
      <c r="H111" s="153"/>
      <c r="I111" s="153"/>
      <c r="J111" s="153"/>
      <c r="K111" s="153"/>
      <c r="L111" s="153"/>
      <c r="M111" s="153"/>
      <c r="N111" s="153"/>
      <c r="O111" s="153"/>
      <c r="P111" s="153"/>
      <c r="Q111" s="153"/>
    </row>
    <row r="112" spans="1:17" x14ac:dyDescent="0.25">
      <c r="A112" s="153"/>
      <c r="B112" s="153"/>
      <c r="C112" s="153"/>
      <c r="D112" s="153"/>
      <c r="E112" s="153"/>
      <c r="F112" s="153"/>
      <c r="G112" s="153"/>
      <c r="H112" s="153"/>
      <c r="I112" s="153"/>
      <c r="J112" s="153"/>
      <c r="K112" s="153"/>
      <c r="L112" s="153"/>
      <c r="M112" s="153"/>
      <c r="N112" s="153"/>
      <c r="O112" s="153"/>
      <c r="P112" s="153"/>
      <c r="Q112" s="153"/>
    </row>
    <row r="113" spans="1:17" x14ac:dyDescent="0.25">
      <c r="A113" s="153"/>
      <c r="B113" s="153"/>
      <c r="C113" s="153"/>
      <c r="D113" s="153"/>
      <c r="E113" s="153"/>
      <c r="F113" s="153"/>
      <c r="G113" s="153"/>
      <c r="H113" s="153"/>
      <c r="I113" s="153"/>
      <c r="J113" s="153"/>
      <c r="K113" s="153"/>
      <c r="L113" s="153"/>
      <c r="M113" s="153"/>
      <c r="N113" s="153"/>
      <c r="O113" s="153"/>
      <c r="P113" s="153"/>
      <c r="Q113" s="153"/>
    </row>
    <row r="114" spans="1:17" x14ac:dyDescent="0.25">
      <c r="A114" s="153"/>
      <c r="B114" s="153"/>
      <c r="C114" s="153"/>
      <c r="D114" s="153"/>
      <c r="E114" s="153"/>
      <c r="F114" s="153"/>
      <c r="G114" s="153"/>
      <c r="H114" s="153"/>
      <c r="I114" s="153"/>
      <c r="J114" s="153"/>
      <c r="K114" s="153"/>
      <c r="L114" s="153"/>
      <c r="M114" s="153"/>
      <c r="N114" s="153"/>
      <c r="O114" s="153"/>
      <c r="P114" s="153"/>
      <c r="Q114" s="153"/>
    </row>
    <row r="115" spans="1:17" x14ac:dyDescent="0.25">
      <c r="A115" s="153"/>
      <c r="B115" s="153"/>
      <c r="C115" s="153"/>
      <c r="D115" s="153"/>
      <c r="E115" s="153"/>
      <c r="F115" s="153"/>
      <c r="G115" s="153"/>
      <c r="H115" s="153"/>
      <c r="I115" s="153"/>
      <c r="J115" s="153"/>
      <c r="K115" s="153"/>
      <c r="L115" s="153"/>
      <c r="M115" s="153"/>
      <c r="N115" s="153"/>
      <c r="O115" s="153"/>
      <c r="P115" s="153"/>
      <c r="Q115" s="153"/>
    </row>
    <row r="116" spans="1:17" x14ac:dyDescent="0.25">
      <c r="A116" s="153"/>
      <c r="B116" s="153"/>
      <c r="C116" s="153"/>
      <c r="D116" s="153"/>
      <c r="E116" s="153"/>
      <c r="F116" s="153"/>
      <c r="G116" s="153"/>
      <c r="H116" s="153"/>
      <c r="I116" s="153"/>
      <c r="J116" s="153"/>
      <c r="K116" s="153"/>
      <c r="L116" s="153"/>
      <c r="M116" s="153"/>
      <c r="N116" s="153"/>
      <c r="O116" s="153"/>
      <c r="P116" s="153"/>
      <c r="Q116" s="153"/>
    </row>
    <row r="117" spans="1:17" x14ac:dyDescent="0.25">
      <c r="A117" s="153"/>
      <c r="B117" s="153"/>
      <c r="C117" s="153"/>
      <c r="D117" s="153"/>
      <c r="E117" s="153"/>
      <c r="F117" s="153"/>
      <c r="G117" s="153"/>
      <c r="H117" s="153"/>
      <c r="I117" s="153"/>
      <c r="J117" s="153"/>
      <c r="K117" s="153"/>
      <c r="L117" s="153"/>
      <c r="M117" s="153"/>
      <c r="N117" s="153"/>
      <c r="O117" s="153"/>
      <c r="P117" s="153"/>
      <c r="Q117" s="153"/>
    </row>
    <row r="118" spans="1:17" x14ac:dyDescent="0.25">
      <c r="A118" s="153"/>
      <c r="B118" s="153"/>
      <c r="C118" s="153"/>
      <c r="D118" s="153"/>
      <c r="E118" s="153"/>
      <c r="F118" s="153"/>
      <c r="G118" s="153"/>
      <c r="H118" s="153"/>
      <c r="I118" s="153"/>
      <c r="J118" s="153"/>
      <c r="K118" s="153"/>
      <c r="L118" s="153"/>
      <c r="M118" s="153"/>
      <c r="N118" s="153"/>
      <c r="O118" s="153"/>
      <c r="P118" s="153"/>
      <c r="Q118" s="153"/>
    </row>
    <row r="119" spans="1:17" x14ac:dyDescent="0.25">
      <c r="A119" s="153"/>
      <c r="B119" s="153"/>
      <c r="C119" s="153"/>
      <c r="D119" s="153"/>
      <c r="E119" s="153"/>
      <c r="F119" s="153"/>
      <c r="G119" s="153"/>
      <c r="H119" s="153"/>
      <c r="I119" s="153"/>
      <c r="J119" s="153"/>
      <c r="K119" s="153"/>
      <c r="L119" s="153"/>
      <c r="M119" s="153"/>
      <c r="N119" s="153"/>
      <c r="O119" s="153"/>
      <c r="P119" s="153"/>
      <c r="Q119" s="153"/>
    </row>
    <row r="120" spans="1:17" x14ac:dyDescent="0.25">
      <c r="A120" s="153"/>
      <c r="B120" s="153"/>
      <c r="C120" s="153"/>
      <c r="D120" s="153"/>
      <c r="E120" s="153"/>
      <c r="F120" s="153"/>
      <c r="G120" s="153"/>
      <c r="H120" s="153"/>
      <c r="I120" s="153"/>
      <c r="J120" s="153"/>
      <c r="K120" s="153"/>
      <c r="L120" s="153"/>
      <c r="M120" s="153"/>
      <c r="N120" s="153"/>
      <c r="O120" s="153"/>
      <c r="P120" s="153"/>
      <c r="Q120" s="153"/>
    </row>
    <row r="121" spans="1:17" x14ac:dyDescent="0.25">
      <c r="A121" s="153"/>
      <c r="B121" s="153"/>
      <c r="C121" s="153"/>
      <c r="D121" s="153"/>
      <c r="E121" s="153"/>
      <c r="F121" s="153"/>
      <c r="G121" s="153"/>
      <c r="H121" s="153"/>
      <c r="I121" s="153"/>
      <c r="J121" s="153"/>
      <c r="K121" s="153"/>
      <c r="L121" s="153"/>
      <c r="M121" s="153"/>
      <c r="N121" s="153"/>
      <c r="O121" s="153"/>
      <c r="P121" s="153"/>
      <c r="Q121" s="153"/>
    </row>
    <row r="122" spans="1:17" x14ac:dyDescent="0.25">
      <c r="A122" s="153"/>
      <c r="B122" s="153"/>
      <c r="C122" s="153"/>
      <c r="D122" s="153"/>
      <c r="E122" s="153"/>
      <c r="F122" s="153"/>
      <c r="G122" s="153"/>
      <c r="H122" s="153"/>
      <c r="I122" s="153"/>
      <c r="J122" s="153"/>
      <c r="K122" s="153"/>
      <c r="L122" s="153"/>
      <c r="M122" s="153"/>
      <c r="N122" s="153"/>
      <c r="O122" s="153"/>
      <c r="P122" s="153"/>
      <c r="Q122" s="153"/>
    </row>
    <row r="123" spans="1:17" x14ac:dyDescent="0.25">
      <c r="A123" s="153"/>
      <c r="B123" s="153"/>
      <c r="C123" s="153"/>
      <c r="D123" s="153"/>
      <c r="E123" s="153"/>
      <c r="F123" s="153"/>
      <c r="G123" s="153"/>
      <c r="H123" s="153"/>
      <c r="I123" s="153"/>
      <c r="J123" s="153"/>
      <c r="K123" s="153"/>
      <c r="L123" s="153"/>
      <c r="M123" s="153"/>
      <c r="N123" s="153"/>
      <c r="O123" s="153"/>
      <c r="P123" s="153"/>
      <c r="Q123" s="153"/>
    </row>
    <row r="124" spans="1:17" x14ac:dyDescent="0.25">
      <c r="A124" s="153"/>
      <c r="B124" s="153"/>
      <c r="C124" s="153"/>
      <c r="D124" s="153"/>
      <c r="E124" s="153"/>
      <c r="F124" s="153"/>
      <c r="G124" s="153"/>
      <c r="H124" s="153"/>
      <c r="I124" s="153"/>
      <c r="J124" s="153"/>
      <c r="K124" s="153"/>
      <c r="L124" s="153"/>
      <c r="M124" s="153"/>
      <c r="N124" s="153"/>
      <c r="O124" s="153"/>
      <c r="P124" s="153"/>
      <c r="Q124" s="153"/>
    </row>
    <row r="125" spans="1:17" x14ac:dyDescent="0.25">
      <c r="A125" s="153"/>
      <c r="B125" s="153"/>
      <c r="C125" s="153"/>
      <c r="D125" s="153"/>
      <c r="E125" s="153"/>
      <c r="F125" s="153"/>
      <c r="G125" s="153"/>
      <c r="H125" s="153"/>
      <c r="I125" s="153"/>
      <c r="J125" s="153"/>
      <c r="K125" s="153"/>
      <c r="L125" s="153"/>
      <c r="M125" s="153"/>
      <c r="N125" s="153"/>
      <c r="O125" s="153"/>
      <c r="P125" s="153"/>
      <c r="Q125" s="153"/>
    </row>
    <row r="126" spans="1:17" x14ac:dyDescent="0.25">
      <c r="A126" s="153"/>
      <c r="B126" s="153"/>
      <c r="C126" s="153"/>
      <c r="D126" s="153"/>
      <c r="E126" s="153"/>
      <c r="F126" s="153"/>
      <c r="G126" s="153"/>
      <c r="H126" s="153"/>
      <c r="I126" s="153"/>
      <c r="J126" s="153"/>
      <c r="K126" s="153"/>
      <c r="L126" s="153"/>
      <c r="M126" s="153"/>
      <c r="N126" s="153"/>
      <c r="O126" s="153"/>
      <c r="P126" s="153"/>
      <c r="Q126" s="153"/>
    </row>
    <row r="127" spans="1:17" x14ac:dyDescent="0.25">
      <c r="A127" s="153"/>
      <c r="B127" s="153"/>
      <c r="C127" s="153"/>
      <c r="D127" s="153"/>
      <c r="E127" s="153"/>
      <c r="F127" s="153"/>
      <c r="G127" s="153"/>
      <c r="H127" s="153"/>
      <c r="I127" s="153"/>
      <c r="J127" s="153"/>
      <c r="K127" s="153"/>
      <c r="L127" s="153"/>
      <c r="M127" s="153"/>
      <c r="N127" s="153"/>
      <c r="O127" s="153"/>
      <c r="P127" s="153"/>
      <c r="Q127" s="153"/>
    </row>
    <row r="128" spans="1:17" x14ac:dyDescent="0.25">
      <c r="A128" s="153"/>
      <c r="B128" s="153"/>
      <c r="C128" s="153"/>
      <c r="D128" s="153"/>
      <c r="E128" s="153"/>
      <c r="F128" s="153"/>
      <c r="G128" s="153"/>
      <c r="H128" s="153"/>
      <c r="I128" s="153"/>
      <c r="J128" s="153"/>
      <c r="K128" s="153"/>
      <c r="L128" s="153"/>
      <c r="M128" s="153"/>
      <c r="N128" s="153"/>
      <c r="O128" s="153"/>
      <c r="P128" s="153"/>
      <c r="Q128" s="153"/>
    </row>
    <row r="129" spans="1:17" x14ac:dyDescent="0.25">
      <c r="A129" s="153"/>
      <c r="B129" s="153"/>
      <c r="C129" s="153"/>
      <c r="D129" s="153"/>
      <c r="E129" s="153"/>
      <c r="F129" s="153"/>
      <c r="G129" s="153"/>
      <c r="H129" s="153"/>
      <c r="I129" s="153"/>
      <c r="J129" s="153"/>
      <c r="K129" s="153"/>
      <c r="L129" s="153"/>
      <c r="M129" s="153"/>
      <c r="N129" s="153"/>
      <c r="O129" s="153"/>
      <c r="P129" s="153"/>
      <c r="Q129" s="153"/>
    </row>
    <row r="130" spans="1:17" x14ac:dyDescent="0.25">
      <c r="A130" s="153"/>
      <c r="B130" s="153"/>
      <c r="C130" s="153"/>
      <c r="D130" s="153"/>
      <c r="E130" s="153"/>
      <c r="F130" s="153"/>
      <c r="G130" s="153"/>
      <c r="H130" s="153"/>
      <c r="I130" s="153"/>
      <c r="J130" s="153"/>
      <c r="K130" s="153"/>
      <c r="L130" s="153"/>
      <c r="M130" s="153"/>
      <c r="N130" s="153"/>
      <c r="O130" s="153"/>
      <c r="P130" s="153"/>
      <c r="Q130" s="153"/>
    </row>
    <row r="131" spans="1:17" x14ac:dyDescent="0.25">
      <c r="A131" s="153"/>
      <c r="B131" s="153"/>
      <c r="C131" s="153"/>
      <c r="D131" s="153"/>
      <c r="E131" s="153"/>
      <c r="F131" s="153"/>
      <c r="G131" s="153"/>
      <c r="H131" s="153"/>
      <c r="I131" s="153"/>
      <c r="J131" s="153"/>
      <c r="K131" s="153"/>
      <c r="L131" s="153"/>
      <c r="M131" s="153"/>
      <c r="N131" s="153"/>
      <c r="O131" s="153"/>
      <c r="P131" s="153"/>
      <c r="Q131" s="153"/>
    </row>
    <row r="132" spans="1:17" x14ac:dyDescent="0.25">
      <c r="A132" s="153"/>
      <c r="B132" s="153"/>
      <c r="C132" s="153"/>
      <c r="D132" s="153"/>
      <c r="E132" s="153"/>
      <c r="F132" s="153"/>
      <c r="G132" s="153"/>
      <c r="H132" s="153"/>
      <c r="I132" s="153"/>
      <c r="J132" s="153"/>
      <c r="K132" s="153"/>
      <c r="L132" s="153"/>
      <c r="M132" s="153"/>
      <c r="N132" s="153"/>
      <c r="O132" s="153"/>
      <c r="P132" s="153"/>
      <c r="Q132" s="153"/>
    </row>
    <row r="133" spans="1:17" x14ac:dyDescent="0.25">
      <c r="A133" s="153"/>
      <c r="B133" s="153"/>
      <c r="C133" s="153"/>
      <c r="D133" s="153"/>
      <c r="E133" s="153"/>
      <c r="F133" s="153"/>
      <c r="G133" s="153"/>
      <c r="H133" s="153"/>
      <c r="I133" s="153"/>
      <c r="J133" s="153"/>
      <c r="K133" s="153"/>
      <c r="L133" s="153"/>
      <c r="M133" s="153"/>
      <c r="N133" s="153"/>
      <c r="O133" s="153"/>
      <c r="P133" s="153"/>
      <c r="Q133" s="153"/>
    </row>
    <row r="134" spans="1:17" x14ac:dyDescent="0.25">
      <c r="A134" s="153"/>
      <c r="B134" s="153"/>
      <c r="C134" s="153"/>
      <c r="D134" s="153"/>
      <c r="E134" s="153"/>
      <c r="F134" s="153"/>
      <c r="G134" s="153"/>
      <c r="H134" s="153"/>
      <c r="I134" s="153"/>
      <c r="J134" s="153"/>
      <c r="K134" s="153"/>
      <c r="L134" s="153"/>
      <c r="M134" s="153"/>
      <c r="N134" s="153"/>
      <c r="O134" s="153"/>
      <c r="P134" s="153"/>
      <c r="Q134" s="153"/>
    </row>
    <row r="135" spans="1:17" x14ac:dyDescent="0.25">
      <c r="A135" s="153"/>
      <c r="B135" s="153"/>
      <c r="C135" s="153"/>
      <c r="D135" s="153"/>
      <c r="E135" s="153"/>
      <c r="F135" s="153"/>
      <c r="G135" s="153"/>
      <c r="H135" s="153"/>
      <c r="I135" s="153"/>
      <c r="J135" s="153"/>
      <c r="K135" s="153"/>
      <c r="L135" s="153"/>
      <c r="M135" s="153"/>
      <c r="N135" s="153"/>
      <c r="O135" s="153"/>
      <c r="P135" s="153"/>
      <c r="Q135" s="153"/>
    </row>
    <row r="136" spans="1:17" x14ac:dyDescent="0.25">
      <c r="A136" s="153"/>
      <c r="B136" s="153"/>
      <c r="C136" s="153"/>
      <c r="D136" s="153"/>
      <c r="E136" s="153"/>
      <c r="F136" s="153"/>
      <c r="G136" s="153"/>
      <c r="H136" s="153"/>
      <c r="I136" s="153"/>
      <c r="J136" s="153"/>
      <c r="K136" s="153"/>
      <c r="L136" s="153"/>
      <c r="M136" s="153"/>
      <c r="N136" s="153"/>
      <c r="O136" s="153"/>
      <c r="P136" s="153"/>
      <c r="Q136" s="153"/>
    </row>
    <row r="137" spans="1:17" x14ac:dyDescent="0.25">
      <c r="A137" s="153"/>
      <c r="B137" s="153"/>
      <c r="C137" s="153"/>
      <c r="D137" s="153"/>
      <c r="E137" s="153"/>
      <c r="F137" s="153"/>
      <c r="G137" s="153"/>
      <c r="H137" s="153"/>
      <c r="I137" s="153"/>
      <c r="J137" s="153"/>
      <c r="K137" s="153"/>
      <c r="L137" s="153"/>
      <c r="M137" s="153"/>
      <c r="N137" s="153"/>
      <c r="O137" s="153"/>
      <c r="P137" s="153"/>
      <c r="Q137" s="153"/>
    </row>
    <row r="138" spans="1:17" x14ac:dyDescent="0.25">
      <c r="A138" s="153"/>
      <c r="B138" s="153"/>
      <c r="C138" s="153"/>
      <c r="D138" s="153"/>
      <c r="E138" s="153"/>
      <c r="F138" s="153"/>
      <c r="G138" s="153"/>
      <c r="H138" s="153"/>
      <c r="I138" s="153"/>
      <c r="J138" s="153"/>
      <c r="K138" s="153"/>
      <c r="L138" s="153"/>
      <c r="M138" s="153"/>
      <c r="N138" s="153"/>
      <c r="O138" s="153"/>
      <c r="P138" s="153"/>
      <c r="Q138" s="153"/>
    </row>
    <row r="139" spans="1:17" x14ac:dyDescent="0.25">
      <c r="A139" s="153"/>
      <c r="B139" s="153"/>
      <c r="C139" s="153"/>
      <c r="D139" s="153"/>
      <c r="E139" s="153"/>
      <c r="F139" s="153"/>
      <c r="G139" s="153"/>
      <c r="H139" s="153"/>
      <c r="I139" s="153"/>
      <c r="J139" s="153"/>
      <c r="K139" s="153"/>
      <c r="L139" s="153"/>
      <c r="M139" s="153"/>
      <c r="N139" s="153"/>
      <c r="O139" s="153"/>
      <c r="P139" s="153"/>
      <c r="Q139" s="153"/>
    </row>
    <row r="140" spans="1:17" x14ac:dyDescent="0.25">
      <c r="A140" s="153"/>
      <c r="B140" s="153"/>
      <c r="C140" s="153"/>
      <c r="D140" s="153"/>
      <c r="E140" s="153"/>
      <c r="F140" s="153"/>
      <c r="G140" s="153"/>
      <c r="H140" s="153"/>
      <c r="I140" s="153"/>
      <c r="J140" s="153"/>
      <c r="K140" s="153"/>
      <c r="L140" s="153"/>
      <c r="M140" s="153"/>
      <c r="N140" s="153"/>
      <c r="O140" s="153"/>
      <c r="P140" s="153"/>
      <c r="Q140" s="153"/>
    </row>
    <row r="141" spans="1:17" x14ac:dyDescent="0.25">
      <c r="A141" s="153"/>
      <c r="B141" s="153"/>
      <c r="C141" s="153"/>
      <c r="D141" s="153"/>
      <c r="E141" s="153"/>
      <c r="F141" s="153"/>
      <c r="G141" s="153"/>
      <c r="H141" s="153"/>
      <c r="I141" s="153"/>
      <c r="J141" s="153"/>
      <c r="K141" s="153"/>
      <c r="L141" s="153"/>
      <c r="M141" s="153"/>
      <c r="N141" s="153"/>
      <c r="O141" s="153"/>
      <c r="P141" s="153"/>
      <c r="Q141" s="153"/>
    </row>
    <row r="142" spans="1:17" x14ac:dyDescent="0.25">
      <c r="A142" s="153"/>
      <c r="B142" s="153"/>
      <c r="C142" s="153"/>
      <c r="D142" s="153"/>
      <c r="E142" s="153"/>
      <c r="F142" s="153"/>
      <c r="G142" s="153"/>
      <c r="H142" s="153"/>
      <c r="I142" s="153"/>
      <c r="J142" s="153"/>
      <c r="K142" s="153"/>
      <c r="L142" s="153"/>
      <c r="M142" s="153"/>
      <c r="N142" s="153"/>
      <c r="O142" s="153"/>
      <c r="P142" s="153"/>
      <c r="Q142" s="153"/>
    </row>
    <row r="143" spans="1:17" x14ac:dyDescent="0.25">
      <c r="A143" s="153"/>
      <c r="B143" s="153"/>
      <c r="C143" s="153"/>
      <c r="D143" s="153"/>
      <c r="E143" s="153"/>
      <c r="F143" s="153"/>
      <c r="G143" s="153"/>
      <c r="H143" s="153"/>
      <c r="I143" s="153"/>
      <c r="J143" s="153"/>
      <c r="K143" s="153"/>
      <c r="L143" s="153"/>
      <c r="M143" s="153"/>
      <c r="N143" s="153"/>
      <c r="O143" s="153"/>
      <c r="P143" s="153"/>
      <c r="Q143" s="153"/>
    </row>
    <row r="144" spans="1:17" x14ac:dyDescent="0.25">
      <c r="A144" s="153"/>
      <c r="B144" s="153"/>
      <c r="C144" s="153"/>
      <c r="D144" s="153"/>
      <c r="E144" s="153"/>
      <c r="F144" s="153"/>
      <c r="G144" s="153"/>
      <c r="H144" s="153"/>
      <c r="I144" s="153"/>
      <c r="J144" s="153"/>
      <c r="K144" s="153"/>
      <c r="L144" s="153"/>
      <c r="M144" s="153"/>
      <c r="N144" s="153"/>
      <c r="O144" s="153"/>
      <c r="P144" s="153"/>
      <c r="Q144" s="153"/>
    </row>
    <row r="145" spans="1:17" x14ac:dyDescent="0.25">
      <c r="A145" s="153"/>
      <c r="B145" s="153"/>
      <c r="C145" s="153"/>
      <c r="D145" s="153"/>
      <c r="E145" s="153"/>
      <c r="F145" s="153"/>
      <c r="G145" s="153"/>
      <c r="H145" s="153"/>
      <c r="I145" s="153"/>
      <c r="J145" s="153"/>
      <c r="K145" s="153"/>
      <c r="L145" s="153"/>
      <c r="M145" s="153"/>
      <c r="N145" s="153"/>
      <c r="O145" s="153"/>
      <c r="P145" s="153"/>
      <c r="Q145" s="153"/>
    </row>
    <row r="146" spans="1:17" x14ac:dyDescent="0.25">
      <c r="A146" s="153"/>
      <c r="B146" s="153"/>
      <c r="C146" s="153"/>
      <c r="D146" s="153"/>
      <c r="E146" s="153"/>
      <c r="F146" s="153"/>
      <c r="G146" s="153"/>
      <c r="H146" s="153"/>
      <c r="I146" s="153"/>
      <c r="J146" s="153"/>
      <c r="K146" s="153"/>
      <c r="L146" s="153"/>
      <c r="M146" s="153"/>
      <c r="N146" s="153"/>
      <c r="O146" s="153"/>
      <c r="P146" s="153"/>
      <c r="Q146" s="153"/>
    </row>
    <row r="147" spans="1:17" x14ac:dyDescent="0.25">
      <c r="A147" s="153"/>
      <c r="B147" s="153"/>
      <c r="C147" s="153"/>
      <c r="D147" s="153"/>
      <c r="E147" s="153"/>
      <c r="F147" s="153"/>
      <c r="G147" s="153"/>
      <c r="H147" s="153"/>
      <c r="I147" s="153"/>
      <c r="J147" s="153"/>
      <c r="K147" s="153"/>
      <c r="L147" s="153"/>
      <c r="M147" s="153"/>
      <c r="N147" s="153"/>
      <c r="O147" s="153"/>
      <c r="P147" s="153"/>
      <c r="Q147" s="153"/>
    </row>
    <row r="148" spans="1:17" x14ac:dyDescent="0.25">
      <c r="A148" s="153"/>
      <c r="B148" s="153"/>
      <c r="C148" s="153"/>
      <c r="D148" s="153"/>
      <c r="E148" s="153"/>
      <c r="F148" s="153"/>
      <c r="G148" s="153"/>
      <c r="H148" s="153"/>
      <c r="I148" s="153"/>
      <c r="J148" s="153"/>
      <c r="K148" s="153"/>
      <c r="L148" s="153"/>
      <c r="M148" s="153"/>
      <c r="N148" s="153"/>
      <c r="O148" s="153"/>
      <c r="P148" s="153"/>
      <c r="Q148" s="153"/>
    </row>
    <row r="149" spans="1:17" x14ac:dyDescent="0.25">
      <c r="A149" s="153"/>
      <c r="B149" s="153"/>
      <c r="C149" s="153"/>
      <c r="D149" s="153"/>
      <c r="E149" s="153"/>
      <c r="F149" s="153"/>
      <c r="G149" s="153"/>
      <c r="H149" s="153"/>
      <c r="I149" s="153"/>
      <c r="J149" s="153"/>
      <c r="K149" s="153"/>
      <c r="L149" s="153"/>
      <c r="M149" s="153"/>
      <c r="N149" s="153"/>
      <c r="O149" s="153"/>
      <c r="P149" s="153"/>
      <c r="Q149" s="153"/>
    </row>
    <row r="150" spans="1:17" x14ac:dyDescent="0.25">
      <c r="A150" s="153"/>
      <c r="B150" s="153"/>
      <c r="C150" s="153"/>
      <c r="D150" s="153"/>
      <c r="E150" s="153"/>
      <c r="F150" s="153"/>
      <c r="G150" s="153"/>
      <c r="H150" s="153"/>
      <c r="I150" s="153"/>
      <c r="J150" s="153"/>
      <c r="K150" s="153"/>
      <c r="L150" s="153"/>
      <c r="M150" s="153"/>
      <c r="N150" s="153"/>
      <c r="O150" s="153"/>
      <c r="P150" s="153"/>
      <c r="Q150" s="153"/>
    </row>
    <row r="151" spans="1:17" x14ac:dyDescent="0.25">
      <c r="A151" s="153"/>
      <c r="B151" s="153"/>
      <c r="C151" s="153"/>
      <c r="D151" s="153"/>
      <c r="E151" s="153"/>
      <c r="F151" s="153"/>
      <c r="G151" s="153"/>
      <c r="H151" s="153"/>
      <c r="I151" s="153"/>
      <c r="J151" s="153"/>
      <c r="K151" s="153"/>
      <c r="L151" s="153"/>
      <c r="M151" s="153"/>
      <c r="N151" s="153"/>
      <c r="O151" s="153"/>
      <c r="P151" s="153"/>
      <c r="Q151" s="153"/>
    </row>
    <row r="152" spans="1:17" x14ac:dyDescent="0.25">
      <c r="A152" s="153"/>
      <c r="B152" s="153"/>
      <c r="C152" s="153"/>
      <c r="D152" s="153"/>
      <c r="E152" s="153"/>
      <c r="F152" s="153"/>
      <c r="G152" s="153"/>
      <c r="H152" s="153"/>
      <c r="I152" s="153"/>
      <c r="J152" s="153"/>
      <c r="K152" s="153"/>
      <c r="L152" s="153"/>
      <c r="M152" s="153"/>
      <c r="N152" s="153"/>
      <c r="O152" s="153"/>
      <c r="P152" s="153"/>
      <c r="Q152" s="153"/>
    </row>
    <row r="153" spans="1:17" x14ac:dyDescent="0.25">
      <c r="A153" s="153"/>
      <c r="B153" s="153"/>
      <c r="C153" s="153"/>
      <c r="D153" s="153"/>
      <c r="E153" s="153"/>
      <c r="F153" s="153"/>
      <c r="G153" s="153"/>
      <c r="H153" s="153"/>
      <c r="I153" s="153"/>
      <c r="J153" s="153"/>
      <c r="K153" s="153"/>
      <c r="L153" s="153"/>
      <c r="M153" s="153"/>
      <c r="N153" s="153"/>
      <c r="O153" s="153"/>
      <c r="P153" s="153"/>
      <c r="Q153" s="153"/>
    </row>
    <row r="154" spans="1:17" x14ac:dyDescent="0.25">
      <c r="A154" s="153"/>
      <c r="B154" s="153"/>
      <c r="C154" s="153"/>
      <c r="D154" s="153"/>
      <c r="E154" s="153"/>
      <c r="F154" s="153"/>
      <c r="G154" s="153"/>
      <c r="H154" s="153"/>
      <c r="I154" s="153"/>
      <c r="J154" s="153"/>
      <c r="K154" s="153"/>
      <c r="L154" s="153"/>
      <c r="M154" s="153"/>
      <c r="N154" s="153"/>
      <c r="O154" s="153"/>
      <c r="P154" s="153"/>
      <c r="Q154" s="153"/>
    </row>
    <row r="155" spans="1:17" x14ac:dyDescent="0.25">
      <c r="A155" s="153"/>
      <c r="B155" s="153"/>
      <c r="C155" s="153"/>
      <c r="D155" s="153"/>
      <c r="E155" s="153"/>
      <c r="F155" s="153"/>
      <c r="G155" s="153"/>
      <c r="H155" s="153"/>
      <c r="I155" s="153"/>
      <c r="J155" s="153"/>
      <c r="K155" s="153"/>
      <c r="L155" s="153"/>
      <c r="M155" s="153"/>
      <c r="N155" s="153"/>
      <c r="O155" s="153"/>
      <c r="P155" s="153"/>
      <c r="Q155" s="153"/>
    </row>
    <row r="156" spans="1:17" x14ac:dyDescent="0.25">
      <c r="A156" s="153"/>
      <c r="B156" s="153"/>
      <c r="C156" s="153"/>
      <c r="D156" s="153"/>
      <c r="E156" s="153"/>
      <c r="F156" s="153"/>
      <c r="G156" s="153"/>
      <c r="H156" s="153"/>
      <c r="I156" s="153"/>
      <c r="J156" s="153"/>
      <c r="K156" s="153"/>
      <c r="L156" s="153"/>
      <c r="M156" s="153"/>
      <c r="N156" s="153"/>
      <c r="O156" s="153"/>
      <c r="P156" s="153"/>
      <c r="Q156" s="153"/>
    </row>
    <row r="157" spans="1:17" x14ac:dyDescent="0.25">
      <c r="A157" s="153"/>
      <c r="B157" s="153"/>
      <c r="C157" s="153"/>
      <c r="D157" s="153"/>
      <c r="E157" s="153"/>
      <c r="F157" s="153"/>
      <c r="G157" s="153"/>
      <c r="H157" s="153"/>
      <c r="I157" s="153"/>
      <c r="J157" s="153"/>
      <c r="K157" s="153"/>
      <c r="L157" s="153"/>
      <c r="M157" s="153"/>
      <c r="N157" s="153"/>
      <c r="O157" s="153"/>
      <c r="P157" s="153"/>
      <c r="Q157" s="153"/>
    </row>
    <row r="158" spans="1:17" x14ac:dyDescent="0.25">
      <c r="A158" s="153"/>
      <c r="B158" s="153"/>
      <c r="C158" s="153"/>
      <c r="D158" s="153"/>
      <c r="E158" s="153"/>
      <c r="F158" s="153"/>
      <c r="G158" s="153"/>
      <c r="H158" s="153"/>
      <c r="I158" s="153"/>
      <c r="J158" s="153"/>
      <c r="K158" s="153"/>
      <c r="L158" s="153"/>
      <c r="M158" s="153"/>
      <c r="N158" s="153"/>
      <c r="O158" s="153"/>
      <c r="P158" s="153"/>
      <c r="Q158" s="153"/>
    </row>
    <row r="159" spans="1:17" x14ac:dyDescent="0.25">
      <c r="A159" s="153"/>
      <c r="B159" s="153"/>
      <c r="C159" s="153"/>
      <c r="D159" s="153"/>
      <c r="E159" s="153"/>
      <c r="F159" s="153"/>
      <c r="G159" s="153"/>
      <c r="H159" s="153"/>
      <c r="I159" s="153"/>
      <c r="J159" s="153"/>
      <c r="K159" s="153"/>
      <c r="L159" s="153"/>
      <c r="M159" s="153"/>
      <c r="N159" s="153"/>
      <c r="O159" s="153"/>
      <c r="P159" s="153"/>
      <c r="Q159" s="153"/>
    </row>
    <row r="160" spans="1:17" x14ac:dyDescent="0.25">
      <c r="A160" s="153"/>
      <c r="B160" s="153"/>
      <c r="C160" s="153"/>
      <c r="D160" s="153"/>
      <c r="E160" s="153"/>
      <c r="F160" s="153"/>
      <c r="G160" s="153"/>
      <c r="H160" s="153"/>
      <c r="I160" s="153"/>
      <c r="J160" s="153"/>
      <c r="K160" s="153"/>
      <c r="L160" s="153"/>
      <c r="M160" s="153"/>
      <c r="N160" s="153"/>
      <c r="O160" s="153"/>
      <c r="P160" s="153"/>
      <c r="Q160" s="153"/>
    </row>
    <row r="161" spans="1:17" x14ac:dyDescent="0.25">
      <c r="A161" s="153"/>
      <c r="B161" s="153"/>
      <c r="C161" s="153"/>
      <c r="D161" s="153"/>
      <c r="E161" s="153"/>
      <c r="F161" s="153"/>
      <c r="G161" s="153"/>
      <c r="H161" s="153"/>
      <c r="I161" s="153"/>
      <c r="J161" s="153"/>
      <c r="K161" s="153"/>
      <c r="L161" s="153"/>
      <c r="M161" s="153"/>
      <c r="N161" s="153"/>
      <c r="O161" s="153"/>
      <c r="P161" s="153"/>
      <c r="Q161" s="153"/>
    </row>
    <row r="162" spans="1:17" x14ac:dyDescent="0.25">
      <c r="A162" s="153"/>
      <c r="B162" s="153"/>
      <c r="C162" s="153"/>
      <c r="D162" s="153"/>
      <c r="E162" s="153"/>
      <c r="F162" s="153"/>
      <c r="G162" s="153"/>
      <c r="H162" s="153"/>
      <c r="I162" s="153"/>
      <c r="J162" s="153"/>
      <c r="K162" s="153"/>
      <c r="L162" s="153"/>
      <c r="M162" s="153"/>
      <c r="N162" s="153"/>
      <c r="O162" s="153"/>
      <c r="P162" s="153"/>
      <c r="Q162" s="153"/>
    </row>
    <row r="163" spans="1:17" x14ac:dyDescent="0.25">
      <c r="A163" s="153"/>
      <c r="B163" s="153"/>
      <c r="C163" s="153"/>
      <c r="D163" s="153"/>
      <c r="E163" s="153"/>
      <c r="F163" s="153"/>
      <c r="G163" s="153"/>
      <c r="H163" s="153"/>
      <c r="I163" s="153"/>
      <c r="J163" s="153"/>
      <c r="K163" s="153"/>
      <c r="L163" s="153"/>
      <c r="M163" s="153"/>
      <c r="N163" s="153"/>
      <c r="O163" s="153"/>
      <c r="P163" s="153"/>
      <c r="Q163" s="153"/>
    </row>
    <row r="164" spans="1:17" x14ac:dyDescent="0.25">
      <c r="A164" s="153"/>
      <c r="B164" s="153"/>
      <c r="C164" s="153"/>
      <c r="D164" s="153"/>
      <c r="E164" s="153"/>
      <c r="F164" s="153"/>
      <c r="G164" s="153"/>
      <c r="H164" s="153"/>
      <c r="I164" s="153"/>
      <c r="J164" s="153"/>
      <c r="K164" s="153"/>
      <c r="L164" s="153"/>
      <c r="M164" s="153"/>
      <c r="N164" s="153"/>
      <c r="O164" s="153"/>
      <c r="P164" s="153"/>
      <c r="Q164" s="153"/>
    </row>
    <row r="165" spans="1:17" x14ac:dyDescent="0.25">
      <c r="A165" s="153"/>
      <c r="B165" s="153"/>
      <c r="C165" s="153"/>
      <c r="D165" s="153"/>
      <c r="E165" s="153"/>
      <c r="F165" s="153"/>
      <c r="G165" s="153"/>
      <c r="H165" s="153"/>
      <c r="I165" s="153"/>
      <c r="J165" s="153"/>
      <c r="K165" s="153"/>
      <c r="L165" s="153"/>
      <c r="M165" s="153"/>
      <c r="N165" s="153"/>
      <c r="O165" s="153"/>
      <c r="P165" s="153"/>
      <c r="Q165" s="153"/>
    </row>
    <row r="166" spans="1:17" x14ac:dyDescent="0.25">
      <c r="A166" s="153"/>
      <c r="B166" s="153"/>
      <c r="C166" s="153"/>
      <c r="D166" s="153"/>
      <c r="E166" s="153"/>
      <c r="F166" s="153"/>
      <c r="G166" s="153"/>
      <c r="H166" s="153"/>
      <c r="I166" s="153"/>
      <c r="J166" s="153"/>
      <c r="K166" s="153"/>
      <c r="L166" s="153"/>
      <c r="M166" s="153"/>
      <c r="N166" s="153"/>
      <c r="O166" s="153"/>
      <c r="P166" s="153"/>
      <c r="Q166" s="153"/>
    </row>
    <row r="167" spans="1:17" x14ac:dyDescent="0.25">
      <c r="A167" s="153"/>
      <c r="B167" s="153"/>
      <c r="C167" s="153"/>
      <c r="D167" s="153"/>
      <c r="E167" s="153"/>
      <c r="F167" s="153"/>
      <c r="G167" s="153"/>
      <c r="H167" s="153"/>
      <c r="I167" s="153"/>
      <c r="J167" s="153"/>
      <c r="K167" s="153"/>
      <c r="L167" s="153"/>
      <c r="M167" s="153"/>
      <c r="N167" s="153"/>
      <c r="O167" s="153"/>
      <c r="P167" s="153"/>
      <c r="Q167" s="153"/>
    </row>
    <row r="168" spans="1:17" x14ac:dyDescent="0.25">
      <c r="A168" s="153"/>
      <c r="B168" s="153"/>
      <c r="C168" s="153"/>
      <c r="D168" s="153"/>
      <c r="E168" s="153"/>
      <c r="F168" s="153"/>
      <c r="G168" s="153"/>
      <c r="H168" s="153"/>
      <c r="I168" s="153"/>
      <c r="J168" s="153"/>
      <c r="K168" s="153"/>
      <c r="L168" s="153"/>
      <c r="M168" s="153"/>
      <c r="N168" s="153"/>
      <c r="O168" s="153"/>
      <c r="P168" s="153"/>
      <c r="Q168" s="153"/>
    </row>
    <row r="169" spans="1:17" x14ac:dyDescent="0.25">
      <c r="A169" s="153"/>
      <c r="B169" s="153"/>
      <c r="C169" s="153"/>
      <c r="D169" s="153"/>
      <c r="E169" s="153"/>
      <c r="F169" s="153"/>
      <c r="G169" s="153"/>
      <c r="H169" s="153"/>
      <c r="I169" s="153"/>
      <c r="J169" s="153"/>
      <c r="K169" s="153"/>
      <c r="L169" s="153"/>
      <c r="M169" s="153"/>
      <c r="N169" s="153"/>
      <c r="O169" s="153"/>
      <c r="P169" s="153"/>
      <c r="Q169" s="153"/>
    </row>
    <row r="170" spans="1:17" x14ac:dyDescent="0.25">
      <c r="A170" s="153"/>
      <c r="B170" s="153"/>
      <c r="C170" s="153"/>
      <c r="D170" s="153"/>
      <c r="E170" s="153"/>
      <c r="F170" s="153"/>
      <c r="G170" s="153"/>
      <c r="H170" s="153"/>
      <c r="I170" s="153"/>
      <c r="J170" s="153"/>
      <c r="K170" s="153"/>
      <c r="L170" s="153"/>
      <c r="M170" s="153"/>
      <c r="N170" s="153"/>
      <c r="O170" s="153"/>
      <c r="P170" s="153"/>
      <c r="Q170" s="153"/>
    </row>
    <row r="171" spans="1:17" x14ac:dyDescent="0.25">
      <c r="A171" s="153"/>
      <c r="B171" s="153"/>
      <c r="C171" s="153"/>
      <c r="D171" s="153"/>
      <c r="E171" s="153"/>
      <c r="F171" s="153"/>
      <c r="G171" s="153"/>
      <c r="H171" s="153"/>
      <c r="I171" s="153"/>
      <c r="J171" s="153"/>
      <c r="K171" s="153"/>
      <c r="L171" s="153"/>
      <c r="M171" s="153"/>
      <c r="N171" s="153"/>
      <c r="O171" s="153"/>
      <c r="P171" s="153"/>
      <c r="Q171" s="153"/>
    </row>
    <row r="172" spans="1:17" x14ac:dyDescent="0.25">
      <c r="A172" s="153"/>
      <c r="B172" s="153"/>
      <c r="C172" s="153"/>
      <c r="D172" s="153"/>
      <c r="E172" s="153"/>
      <c r="F172" s="153"/>
      <c r="G172" s="153"/>
      <c r="H172" s="153"/>
      <c r="I172" s="153"/>
      <c r="J172" s="153"/>
      <c r="K172" s="153"/>
      <c r="L172" s="153"/>
      <c r="M172" s="153"/>
      <c r="N172" s="153"/>
      <c r="O172" s="153"/>
      <c r="P172" s="153"/>
      <c r="Q172" s="153"/>
    </row>
    <row r="173" spans="1:17" x14ac:dyDescent="0.25">
      <c r="A173" s="153"/>
      <c r="B173" s="153"/>
      <c r="C173" s="153"/>
      <c r="D173" s="153"/>
      <c r="E173" s="153"/>
      <c r="F173" s="153"/>
      <c r="G173" s="153"/>
      <c r="H173" s="153"/>
      <c r="I173" s="153"/>
      <c r="J173" s="153"/>
      <c r="K173" s="153"/>
      <c r="L173" s="153"/>
      <c r="M173" s="153"/>
      <c r="N173" s="153"/>
      <c r="O173" s="153"/>
      <c r="P173" s="153"/>
      <c r="Q173" s="153"/>
    </row>
    <row r="174" spans="1:17" x14ac:dyDescent="0.25">
      <c r="A174" s="153"/>
      <c r="B174" s="153"/>
      <c r="C174" s="153"/>
      <c r="D174" s="153"/>
      <c r="E174" s="153"/>
      <c r="F174" s="153"/>
      <c r="G174" s="153"/>
      <c r="H174" s="153"/>
      <c r="I174" s="153"/>
      <c r="J174" s="153"/>
      <c r="K174" s="153"/>
      <c r="L174" s="153"/>
      <c r="M174" s="153"/>
      <c r="N174" s="153"/>
      <c r="O174" s="153"/>
      <c r="P174" s="153"/>
      <c r="Q174" s="153"/>
    </row>
    <row r="175" spans="1:17" x14ac:dyDescent="0.25">
      <c r="A175" s="153"/>
      <c r="B175" s="153"/>
      <c r="C175" s="153"/>
      <c r="D175" s="153"/>
      <c r="E175" s="153"/>
      <c r="F175" s="153"/>
      <c r="G175" s="153"/>
      <c r="H175" s="153"/>
      <c r="I175" s="153"/>
      <c r="J175" s="153"/>
      <c r="K175" s="153"/>
      <c r="L175" s="153"/>
      <c r="M175" s="153"/>
      <c r="N175" s="153"/>
      <c r="O175" s="153"/>
      <c r="P175" s="153"/>
      <c r="Q175" s="153"/>
    </row>
    <row r="176" spans="1:17" x14ac:dyDescent="0.25">
      <c r="A176" s="153"/>
      <c r="B176" s="153"/>
      <c r="C176" s="153"/>
      <c r="D176" s="153"/>
      <c r="E176" s="153"/>
      <c r="F176" s="153"/>
      <c r="G176" s="153"/>
      <c r="H176" s="153"/>
      <c r="I176" s="153"/>
      <c r="J176" s="153"/>
      <c r="K176" s="153"/>
      <c r="L176" s="153"/>
      <c r="M176" s="153"/>
      <c r="N176" s="153"/>
      <c r="O176" s="153"/>
      <c r="P176" s="153"/>
      <c r="Q176" s="153"/>
    </row>
    <row r="177" spans="1:17" x14ac:dyDescent="0.25">
      <c r="A177" s="153"/>
      <c r="B177" s="153"/>
      <c r="C177" s="153"/>
      <c r="D177" s="153"/>
      <c r="E177" s="153"/>
      <c r="F177" s="153"/>
      <c r="G177" s="153"/>
      <c r="H177" s="153"/>
      <c r="I177" s="153"/>
      <c r="J177" s="153"/>
      <c r="K177" s="153"/>
      <c r="L177" s="153"/>
      <c r="M177" s="153"/>
      <c r="N177" s="153"/>
      <c r="O177" s="153"/>
      <c r="P177" s="153"/>
      <c r="Q177" s="153"/>
    </row>
    <row r="178" spans="1:17" x14ac:dyDescent="0.25">
      <c r="A178" s="153"/>
      <c r="B178" s="153"/>
      <c r="C178" s="153"/>
      <c r="D178" s="153"/>
      <c r="E178" s="153"/>
      <c r="F178" s="153"/>
      <c r="G178" s="153"/>
      <c r="H178" s="153"/>
      <c r="I178" s="153"/>
      <c r="J178" s="153"/>
      <c r="K178" s="153"/>
      <c r="L178" s="153"/>
      <c r="M178" s="153"/>
      <c r="N178" s="153"/>
      <c r="O178" s="153"/>
      <c r="P178" s="153"/>
      <c r="Q178" s="153"/>
    </row>
    <row r="179" spans="1:17" x14ac:dyDescent="0.25">
      <c r="A179" s="153"/>
      <c r="B179" s="153"/>
      <c r="C179" s="153"/>
      <c r="D179" s="153"/>
      <c r="E179" s="153"/>
      <c r="F179" s="153"/>
      <c r="G179" s="153"/>
      <c r="H179" s="153"/>
      <c r="I179" s="153"/>
      <c r="J179" s="153"/>
      <c r="K179" s="153"/>
      <c r="L179" s="153"/>
      <c r="M179" s="153"/>
      <c r="N179" s="153"/>
      <c r="O179" s="153"/>
      <c r="P179" s="153"/>
      <c r="Q179" s="153"/>
    </row>
    <row r="180" spans="1:17" x14ac:dyDescent="0.25">
      <c r="A180" s="153"/>
      <c r="B180" s="153"/>
      <c r="C180" s="153"/>
      <c r="D180" s="153"/>
      <c r="E180" s="153"/>
      <c r="F180" s="153"/>
      <c r="G180" s="153"/>
      <c r="H180" s="153"/>
      <c r="I180" s="153"/>
      <c r="J180" s="153"/>
      <c r="K180" s="153"/>
      <c r="L180" s="153"/>
      <c r="M180" s="153"/>
      <c r="N180" s="153"/>
      <c r="O180" s="153"/>
      <c r="P180" s="153"/>
      <c r="Q180" s="153"/>
    </row>
    <row r="181" spans="1:17" x14ac:dyDescent="0.25">
      <c r="A181" s="153"/>
      <c r="B181" s="153"/>
      <c r="C181" s="153"/>
      <c r="D181" s="153"/>
      <c r="E181" s="153"/>
      <c r="F181" s="153"/>
      <c r="G181" s="153"/>
      <c r="H181" s="153"/>
      <c r="I181" s="153"/>
      <c r="J181" s="153"/>
      <c r="K181" s="153"/>
      <c r="L181" s="153"/>
      <c r="M181" s="153"/>
      <c r="N181" s="153"/>
      <c r="O181" s="153"/>
      <c r="P181" s="153"/>
      <c r="Q181" s="153"/>
    </row>
    <row r="182" spans="1:17" x14ac:dyDescent="0.25">
      <c r="A182" s="153"/>
      <c r="B182" s="153"/>
      <c r="C182" s="153"/>
      <c r="D182" s="153"/>
      <c r="E182" s="153"/>
      <c r="F182" s="153"/>
      <c r="G182" s="153"/>
      <c r="H182" s="153"/>
      <c r="I182" s="153"/>
      <c r="J182" s="153"/>
      <c r="K182" s="153"/>
      <c r="L182" s="153"/>
      <c r="M182" s="153"/>
      <c r="N182" s="153"/>
      <c r="O182" s="153"/>
      <c r="P182" s="153"/>
      <c r="Q182" s="153"/>
    </row>
    <row r="183" spans="1:17" x14ac:dyDescent="0.25">
      <c r="A183" s="153"/>
      <c r="B183" s="153"/>
      <c r="C183" s="153"/>
      <c r="D183" s="153"/>
      <c r="E183" s="153"/>
      <c r="F183" s="153"/>
      <c r="G183" s="153"/>
      <c r="H183" s="153"/>
      <c r="I183" s="153"/>
      <c r="J183" s="153"/>
      <c r="K183" s="153"/>
      <c r="L183" s="153"/>
      <c r="M183" s="153"/>
      <c r="N183" s="153"/>
      <c r="O183" s="153"/>
      <c r="P183" s="153"/>
      <c r="Q183" s="153"/>
    </row>
    <row r="184" spans="1:17" x14ac:dyDescent="0.25">
      <c r="A184" s="153"/>
      <c r="B184" s="153"/>
      <c r="C184" s="153"/>
      <c r="D184" s="153"/>
      <c r="E184" s="153"/>
      <c r="F184" s="153"/>
      <c r="G184" s="153"/>
      <c r="H184" s="153"/>
      <c r="I184" s="153"/>
      <c r="J184" s="153"/>
      <c r="K184" s="153"/>
      <c r="L184" s="153"/>
      <c r="M184" s="153"/>
      <c r="N184" s="153"/>
      <c r="O184" s="153"/>
      <c r="P184" s="153"/>
      <c r="Q184" s="153"/>
    </row>
    <row r="185" spans="1:17" x14ac:dyDescent="0.25">
      <c r="A185" s="153"/>
      <c r="B185" s="153"/>
      <c r="C185" s="153"/>
      <c r="D185" s="153"/>
      <c r="E185" s="153"/>
      <c r="F185" s="153"/>
      <c r="G185" s="153"/>
      <c r="H185" s="153"/>
      <c r="I185" s="153"/>
      <c r="J185" s="153"/>
      <c r="K185" s="153"/>
      <c r="L185" s="153"/>
      <c r="M185" s="153"/>
      <c r="N185" s="153"/>
      <c r="O185" s="153"/>
      <c r="P185" s="153"/>
      <c r="Q185" s="153"/>
    </row>
    <row r="186" spans="1:17" x14ac:dyDescent="0.25">
      <c r="A186" s="153"/>
      <c r="B186" s="153"/>
      <c r="C186" s="153"/>
      <c r="D186" s="153"/>
      <c r="E186" s="153"/>
      <c r="F186" s="153"/>
      <c r="G186" s="153"/>
      <c r="H186" s="153"/>
      <c r="I186" s="153"/>
      <c r="J186" s="153"/>
      <c r="K186" s="153"/>
      <c r="L186" s="153"/>
      <c r="M186" s="153"/>
      <c r="N186" s="153"/>
      <c r="O186" s="153"/>
      <c r="P186" s="153"/>
      <c r="Q186" s="153"/>
    </row>
    <row r="187" spans="1:17" x14ac:dyDescent="0.25">
      <c r="A187" s="153"/>
      <c r="B187" s="153"/>
      <c r="C187" s="153"/>
      <c r="D187" s="153"/>
      <c r="E187" s="153"/>
      <c r="F187" s="153"/>
      <c r="G187" s="153"/>
      <c r="H187" s="153"/>
      <c r="I187" s="153"/>
      <c r="J187" s="153"/>
      <c r="K187" s="153"/>
      <c r="L187" s="153"/>
      <c r="M187" s="153"/>
      <c r="N187" s="153"/>
      <c r="O187" s="153"/>
      <c r="P187" s="153"/>
      <c r="Q187" s="153"/>
    </row>
    <row r="188" spans="1:17" x14ac:dyDescent="0.25">
      <c r="A188" s="153"/>
      <c r="B188" s="153"/>
      <c r="C188" s="153"/>
      <c r="D188" s="153"/>
      <c r="E188" s="153"/>
      <c r="F188" s="153"/>
      <c r="G188" s="153"/>
      <c r="H188" s="153"/>
      <c r="I188" s="153"/>
      <c r="J188" s="153"/>
      <c r="K188" s="153"/>
      <c r="L188" s="153"/>
      <c r="M188" s="153"/>
      <c r="N188" s="153"/>
      <c r="O188" s="153"/>
      <c r="P188" s="153"/>
      <c r="Q188" s="153"/>
    </row>
    <row r="189" spans="1:17" x14ac:dyDescent="0.25">
      <c r="A189" s="153"/>
      <c r="B189" s="153"/>
      <c r="C189" s="153"/>
      <c r="D189" s="153"/>
      <c r="E189" s="153"/>
      <c r="F189" s="153"/>
      <c r="G189" s="153"/>
      <c r="H189" s="153"/>
      <c r="I189" s="153"/>
      <c r="J189" s="153"/>
      <c r="K189" s="153"/>
      <c r="L189" s="153"/>
      <c r="M189" s="153"/>
      <c r="N189" s="153"/>
      <c r="O189" s="153"/>
      <c r="P189" s="153"/>
      <c r="Q189" s="153"/>
    </row>
    <row r="190" spans="1:17" x14ac:dyDescent="0.25">
      <c r="A190" s="153"/>
      <c r="B190" s="153"/>
      <c r="C190" s="153"/>
      <c r="D190" s="153"/>
      <c r="E190" s="153"/>
      <c r="F190" s="153"/>
      <c r="G190" s="153"/>
      <c r="H190" s="153"/>
      <c r="I190" s="153"/>
      <c r="J190" s="153"/>
      <c r="K190" s="153"/>
      <c r="L190" s="153"/>
      <c r="M190" s="153"/>
      <c r="N190" s="153"/>
      <c r="O190" s="153"/>
      <c r="P190" s="153"/>
      <c r="Q190" s="153"/>
    </row>
    <row r="191" spans="1:17" x14ac:dyDescent="0.25">
      <c r="A191" s="153"/>
      <c r="B191" s="153"/>
      <c r="C191" s="153"/>
      <c r="D191" s="153"/>
      <c r="E191" s="153"/>
      <c r="F191" s="153"/>
      <c r="G191" s="153"/>
      <c r="H191" s="153"/>
      <c r="I191" s="153"/>
      <c r="J191" s="153"/>
      <c r="K191" s="153"/>
      <c r="L191" s="153"/>
      <c r="M191" s="153"/>
      <c r="N191" s="153"/>
      <c r="O191" s="153"/>
      <c r="P191" s="153"/>
      <c r="Q191" s="153"/>
    </row>
    <row r="192" spans="1:17" x14ac:dyDescent="0.25">
      <c r="A192" s="153"/>
      <c r="B192" s="153"/>
      <c r="C192" s="153"/>
      <c r="D192" s="153"/>
      <c r="E192" s="153"/>
      <c r="F192" s="153"/>
      <c r="G192" s="153"/>
      <c r="H192" s="153"/>
      <c r="I192" s="153"/>
      <c r="J192" s="153"/>
      <c r="K192" s="153"/>
      <c r="L192" s="153"/>
      <c r="M192" s="153"/>
      <c r="N192" s="153"/>
      <c r="O192" s="153"/>
      <c r="P192" s="153"/>
      <c r="Q192" s="153"/>
    </row>
    <row r="193" spans="1:17" x14ac:dyDescent="0.25">
      <c r="A193" s="153"/>
      <c r="B193" s="153"/>
      <c r="C193" s="153"/>
      <c r="D193" s="153"/>
      <c r="E193" s="153"/>
      <c r="F193" s="153"/>
      <c r="G193" s="153"/>
      <c r="H193" s="153"/>
      <c r="I193" s="153"/>
      <c r="J193" s="153"/>
      <c r="K193" s="153"/>
      <c r="L193" s="153"/>
      <c r="M193" s="153"/>
      <c r="N193" s="153"/>
      <c r="O193" s="153"/>
      <c r="P193" s="153"/>
      <c r="Q193" s="153"/>
    </row>
    <row r="194" spans="1:17" x14ac:dyDescent="0.25">
      <c r="A194" s="153"/>
      <c r="B194" s="153"/>
      <c r="C194" s="153"/>
      <c r="D194" s="153"/>
      <c r="E194" s="153"/>
      <c r="F194" s="153"/>
      <c r="G194" s="153"/>
      <c r="H194" s="153"/>
      <c r="I194" s="153"/>
      <c r="J194" s="153"/>
      <c r="K194" s="153"/>
      <c r="L194" s="153"/>
      <c r="M194" s="153"/>
      <c r="N194" s="153"/>
      <c r="O194" s="153"/>
      <c r="P194" s="153"/>
      <c r="Q194" s="153"/>
    </row>
    <row r="195" spans="1:17" x14ac:dyDescent="0.25">
      <c r="A195" s="153"/>
      <c r="B195" s="153"/>
      <c r="C195" s="153"/>
      <c r="D195" s="153"/>
      <c r="E195" s="153"/>
      <c r="F195" s="153"/>
      <c r="G195" s="153"/>
      <c r="H195" s="153"/>
      <c r="I195" s="153"/>
      <c r="J195" s="153"/>
      <c r="K195" s="153"/>
      <c r="L195" s="153"/>
      <c r="M195" s="153"/>
      <c r="N195" s="153"/>
      <c r="O195" s="153"/>
      <c r="P195" s="153"/>
      <c r="Q195" s="153"/>
    </row>
    <row r="196" spans="1:17" x14ac:dyDescent="0.25">
      <c r="A196" s="153"/>
      <c r="B196" s="153"/>
      <c r="C196" s="153"/>
      <c r="D196" s="153"/>
      <c r="E196" s="153"/>
      <c r="F196" s="153"/>
      <c r="G196" s="153"/>
      <c r="H196" s="153"/>
      <c r="I196" s="153"/>
      <c r="J196" s="153"/>
      <c r="K196" s="153"/>
      <c r="L196" s="153"/>
      <c r="M196" s="153"/>
      <c r="N196" s="153"/>
      <c r="O196" s="153"/>
      <c r="P196" s="153"/>
      <c r="Q196" s="153"/>
    </row>
    <row r="197" spans="1:17" x14ac:dyDescent="0.25">
      <c r="A197" s="153"/>
      <c r="B197" s="153"/>
      <c r="C197" s="153"/>
      <c r="D197" s="153"/>
      <c r="E197" s="153"/>
      <c r="F197" s="153"/>
      <c r="G197" s="153"/>
      <c r="H197" s="153"/>
      <c r="I197" s="153"/>
      <c r="J197" s="153"/>
      <c r="K197" s="153"/>
      <c r="L197" s="153"/>
      <c r="M197" s="153"/>
      <c r="N197" s="153"/>
      <c r="O197" s="153"/>
      <c r="P197" s="153"/>
      <c r="Q197" s="153"/>
    </row>
    <row r="198" spans="1:17" x14ac:dyDescent="0.25">
      <c r="A198" s="153"/>
      <c r="B198" s="153"/>
      <c r="C198" s="153"/>
      <c r="D198" s="153"/>
      <c r="E198" s="153"/>
      <c r="F198" s="153"/>
      <c r="G198" s="153"/>
      <c r="H198" s="153"/>
      <c r="I198" s="153"/>
      <c r="J198" s="153"/>
      <c r="K198" s="153"/>
      <c r="L198" s="153"/>
      <c r="M198" s="153"/>
      <c r="N198" s="153"/>
      <c r="O198" s="153"/>
      <c r="P198" s="153"/>
      <c r="Q198" s="153"/>
    </row>
    <row r="199" spans="1:17" x14ac:dyDescent="0.25">
      <c r="A199" s="153"/>
      <c r="B199" s="153"/>
      <c r="C199" s="153"/>
      <c r="D199" s="153"/>
      <c r="E199" s="153"/>
      <c r="F199" s="153"/>
      <c r="G199" s="153"/>
      <c r="H199" s="153"/>
      <c r="I199" s="153"/>
      <c r="J199" s="153"/>
      <c r="K199" s="153"/>
      <c r="L199" s="153"/>
      <c r="M199" s="153"/>
      <c r="N199" s="153"/>
      <c r="O199" s="153"/>
      <c r="P199" s="153"/>
      <c r="Q199" s="153"/>
    </row>
    <row r="200" spans="1:17" x14ac:dyDescent="0.25">
      <c r="A200" s="153"/>
      <c r="B200" s="153"/>
      <c r="C200" s="153"/>
      <c r="D200" s="153"/>
      <c r="E200" s="153"/>
      <c r="F200" s="153"/>
      <c r="G200" s="153"/>
      <c r="H200" s="153"/>
      <c r="I200" s="153"/>
      <c r="J200" s="153"/>
      <c r="K200" s="153"/>
      <c r="L200" s="153"/>
      <c r="M200" s="153"/>
      <c r="N200" s="153"/>
      <c r="O200" s="153"/>
      <c r="P200" s="153"/>
      <c r="Q200" s="153"/>
    </row>
    <row r="201" spans="1:17" x14ac:dyDescent="0.25">
      <c r="A201" s="153"/>
      <c r="B201" s="153"/>
      <c r="C201" s="153"/>
      <c r="D201" s="153"/>
      <c r="E201" s="153"/>
      <c r="F201" s="153"/>
      <c r="G201" s="153"/>
      <c r="H201" s="153"/>
      <c r="I201" s="153"/>
      <c r="J201" s="153"/>
      <c r="K201" s="153"/>
      <c r="L201" s="153"/>
      <c r="M201" s="153"/>
      <c r="N201" s="153"/>
      <c r="O201" s="153"/>
      <c r="P201" s="153"/>
      <c r="Q201" s="153"/>
    </row>
    <row r="202" spans="1:17" x14ac:dyDescent="0.25">
      <c r="A202" s="153"/>
      <c r="B202" s="153"/>
      <c r="C202" s="153"/>
      <c r="D202" s="153"/>
      <c r="E202" s="153"/>
      <c r="F202" s="153"/>
      <c r="G202" s="153"/>
      <c r="H202" s="153"/>
      <c r="I202" s="153"/>
      <c r="J202" s="153"/>
      <c r="K202" s="153"/>
      <c r="L202" s="153"/>
      <c r="M202" s="153"/>
      <c r="N202" s="153"/>
      <c r="O202" s="153"/>
      <c r="P202" s="153"/>
      <c r="Q202" s="153"/>
    </row>
    <row r="203" spans="1:17" x14ac:dyDescent="0.25">
      <c r="A203" s="153"/>
      <c r="B203" s="153"/>
      <c r="C203" s="153"/>
      <c r="D203" s="153"/>
      <c r="E203" s="153"/>
      <c r="F203" s="153"/>
      <c r="G203" s="153"/>
      <c r="H203" s="153"/>
      <c r="I203" s="153"/>
      <c r="J203" s="153"/>
      <c r="K203" s="153"/>
      <c r="L203" s="153"/>
      <c r="M203" s="153"/>
      <c r="N203" s="153"/>
      <c r="O203" s="153"/>
      <c r="P203" s="153"/>
      <c r="Q203" s="153"/>
    </row>
    <row r="204" spans="1:17" x14ac:dyDescent="0.25">
      <c r="A204" s="153"/>
      <c r="B204" s="153"/>
      <c r="C204" s="153"/>
      <c r="D204" s="153"/>
      <c r="E204" s="153"/>
      <c r="F204" s="153"/>
      <c r="G204" s="153"/>
      <c r="H204" s="153"/>
      <c r="I204" s="153"/>
      <c r="J204" s="153"/>
      <c r="K204" s="153"/>
      <c r="L204" s="153"/>
      <c r="M204" s="153"/>
      <c r="N204" s="153"/>
      <c r="O204" s="153"/>
      <c r="P204" s="153"/>
      <c r="Q204" s="153"/>
    </row>
    <row r="205" spans="1:17" x14ac:dyDescent="0.25">
      <c r="A205" s="153"/>
      <c r="B205" s="153"/>
      <c r="C205" s="153"/>
      <c r="D205" s="153"/>
      <c r="E205" s="153"/>
      <c r="F205" s="153"/>
      <c r="G205" s="153"/>
      <c r="H205" s="153"/>
      <c r="I205" s="153"/>
      <c r="J205" s="153"/>
      <c r="K205" s="153"/>
      <c r="L205" s="153"/>
      <c r="M205" s="153"/>
      <c r="N205" s="153"/>
      <c r="O205" s="153"/>
      <c r="P205" s="153"/>
      <c r="Q205" s="153"/>
    </row>
    <row r="206" spans="1:17" x14ac:dyDescent="0.25">
      <c r="A206" s="153"/>
      <c r="B206" s="153"/>
      <c r="C206" s="153"/>
      <c r="D206" s="153"/>
      <c r="E206" s="153"/>
      <c r="F206" s="153"/>
      <c r="G206" s="153"/>
      <c r="H206" s="153"/>
      <c r="I206" s="153"/>
      <c r="J206" s="153"/>
      <c r="K206" s="153"/>
      <c r="L206" s="153"/>
      <c r="M206" s="153"/>
      <c r="N206" s="153"/>
      <c r="O206" s="153"/>
      <c r="P206" s="153"/>
      <c r="Q206" s="153"/>
    </row>
    <row r="207" spans="1:17" x14ac:dyDescent="0.25">
      <c r="A207" s="153"/>
      <c r="B207" s="153"/>
      <c r="C207" s="153"/>
      <c r="D207" s="153"/>
      <c r="E207" s="153"/>
      <c r="F207" s="153"/>
      <c r="G207" s="153"/>
      <c r="H207" s="153"/>
      <c r="I207" s="153"/>
      <c r="J207" s="153"/>
      <c r="K207" s="153"/>
      <c r="L207" s="153"/>
      <c r="M207" s="153"/>
      <c r="N207" s="153"/>
      <c r="O207" s="153"/>
      <c r="P207" s="153"/>
      <c r="Q207" s="153"/>
    </row>
    <row r="208" spans="1:17" x14ac:dyDescent="0.25">
      <c r="A208" s="153"/>
      <c r="B208" s="153"/>
      <c r="C208" s="153"/>
      <c r="D208" s="153"/>
      <c r="E208" s="153"/>
      <c r="F208" s="153"/>
      <c r="G208" s="153"/>
      <c r="H208" s="153"/>
      <c r="I208" s="153"/>
      <c r="J208" s="153"/>
      <c r="K208" s="153"/>
      <c r="L208" s="153"/>
      <c r="M208" s="153"/>
      <c r="N208" s="153"/>
      <c r="O208" s="153"/>
      <c r="P208" s="153"/>
      <c r="Q208" s="153"/>
    </row>
    <row r="209" spans="1:17" x14ac:dyDescent="0.25">
      <c r="A209" s="153"/>
      <c r="B209" s="153"/>
      <c r="C209" s="153"/>
      <c r="D209" s="153"/>
      <c r="E209" s="153"/>
      <c r="F209" s="153"/>
      <c r="G209" s="153"/>
      <c r="H209" s="153"/>
      <c r="I209" s="153"/>
      <c r="J209" s="153"/>
      <c r="K209" s="153"/>
      <c r="L209" s="153"/>
      <c r="M209" s="153"/>
      <c r="N209" s="153"/>
      <c r="O209" s="153"/>
      <c r="P209" s="153"/>
      <c r="Q209" s="153"/>
    </row>
    <row r="210" spans="1:17" x14ac:dyDescent="0.25">
      <c r="A210" s="153"/>
      <c r="B210" s="153"/>
      <c r="C210" s="153"/>
      <c r="D210" s="153"/>
      <c r="E210" s="153"/>
      <c r="F210" s="153"/>
      <c r="G210" s="153"/>
      <c r="H210" s="153"/>
      <c r="I210" s="153"/>
      <c r="J210" s="153"/>
      <c r="K210" s="153"/>
      <c r="L210" s="153"/>
      <c r="M210" s="153"/>
      <c r="N210" s="153"/>
      <c r="O210" s="153"/>
      <c r="P210" s="153"/>
      <c r="Q210" s="153"/>
    </row>
    <row r="211" spans="1:17" x14ac:dyDescent="0.25">
      <c r="A211" s="153"/>
      <c r="B211" s="153"/>
      <c r="C211" s="153"/>
      <c r="D211" s="153"/>
      <c r="E211" s="153"/>
      <c r="F211" s="153"/>
      <c r="G211" s="153"/>
      <c r="H211" s="153"/>
      <c r="I211" s="153"/>
      <c r="J211" s="153"/>
      <c r="K211" s="153"/>
      <c r="L211" s="153"/>
      <c r="M211" s="153"/>
      <c r="N211" s="153"/>
      <c r="O211" s="153"/>
      <c r="P211" s="153"/>
      <c r="Q211" s="153"/>
    </row>
    <row r="212" spans="1:17" x14ac:dyDescent="0.25">
      <c r="A212" s="153"/>
      <c r="B212" s="153"/>
      <c r="C212" s="153"/>
      <c r="D212" s="153"/>
      <c r="E212" s="153"/>
      <c r="F212" s="153"/>
      <c r="G212" s="153"/>
      <c r="H212" s="153"/>
      <c r="I212" s="153"/>
      <c r="J212" s="153"/>
      <c r="K212" s="153"/>
      <c r="L212" s="153"/>
      <c r="M212" s="153"/>
      <c r="N212" s="153"/>
      <c r="O212" s="153"/>
      <c r="P212" s="153"/>
      <c r="Q212" s="153"/>
    </row>
    <row r="213" spans="1:17" x14ac:dyDescent="0.25">
      <c r="A213" s="153"/>
      <c r="B213" s="153"/>
      <c r="C213" s="153"/>
      <c r="D213" s="153"/>
      <c r="E213" s="153"/>
      <c r="F213" s="153"/>
      <c r="G213" s="153"/>
      <c r="H213" s="153"/>
      <c r="I213" s="153"/>
      <c r="J213" s="153"/>
      <c r="K213" s="153"/>
      <c r="L213" s="153"/>
      <c r="M213" s="153"/>
      <c r="N213" s="153"/>
      <c r="O213" s="153"/>
      <c r="P213" s="153"/>
      <c r="Q213" s="153"/>
    </row>
    <row r="214" spans="1:17" x14ac:dyDescent="0.25">
      <c r="A214" s="153"/>
      <c r="B214" s="153"/>
      <c r="C214" s="153"/>
      <c r="D214" s="153"/>
      <c r="E214" s="153"/>
      <c r="F214" s="153"/>
      <c r="G214" s="153"/>
      <c r="H214" s="153"/>
      <c r="I214" s="153"/>
      <c r="J214" s="153"/>
      <c r="K214" s="153"/>
      <c r="L214" s="153"/>
      <c r="M214" s="153"/>
      <c r="N214" s="153"/>
      <c r="O214" s="153"/>
      <c r="P214" s="153"/>
      <c r="Q214" s="153"/>
    </row>
    <row r="215" spans="1:17" x14ac:dyDescent="0.25">
      <c r="A215" s="153"/>
      <c r="B215" s="153"/>
      <c r="C215" s="153"/>
      <c r="D215" s="153"/>
      <c r="E215" s="153"/>
      <c r="F215" s="153"/>
      <c r="G215" s="153"/>
      <c r="H215" s="153"/>
      <c r="I215" s="153"/>
      <c r="J215" s="153"/>
      <c r="K215" s="153"/>
      <c r="L215" s="153"/>
      <c r="M215" s="153"/>
      <c r="N215" s="153"/>
      <c r="O215" s="153"/>
      <c r="P215" s="153"/>
      <c r="Q215" s="153"/>
    </row>
    <row r="216" spans="1:17" x14ac:dyDescent="0.25">
      <c r="A216" s="153"/>
      <c r="B216" s="153"/>
      <c r="C216" s="153"/>
      <c r="D216" s="153"/>
      <c r="E216" s="153"/>
      <c r="F216" s="153"/>
      <c r="G216" s="153"/>
      <c r="H216" s="153"/>
      <c r="I216" s="153"/>
      <c r="J216" s="153"/>
      <c r="K216" s="153"/>
      <c r="L216" s="153"/>
      <c r="M216" s="153"/>
      <c r="N216" s="153"/>
      <c r="O216" s="153"/>
      <c r="P216" s="153"/>
      <c r="Q216" s="153"/>
    </row>
    <row r="217" spans="1:17" x14ac:dyDescent="0.25">
      <c r="A217" s="153"/>
      <c r="B217" s="153"/>
      <c r="C217" s="153"/>
      <c r="D217" s="153"/>
      <c r="E217" s="153"/>
      <c r="F217" s="153"/>
      <c r="G217" s="153"/>
      <c r="H217" s="153"/>
      <c r="I217" s="153"/>
      <c r="J217" s="153"/>
      <c r="K217" s="153"/>
      <c r="L217" s="153"/>
      <c r="M217" s="153"/>
      <c r="N217" s="153"/>
      <c r="O217" s="153"/>
      <c r="P217" s="153"/>
      <c r="Q217" s="153"/>
    </row>
    <row r="218" spans="1:17" x14ac:dyDescent="0.25">
      <c r="A218" s="153"/>
      <c r="B218" s="153"/>
      <c r="C218" s="153"/>
      <c r="D218" s="153"/>
      <c r="E218" s="153"/>
      <c r="F218" s="153"/>
      <c r="G218" s="153"/>
      <c r="H218" s="153"/>
      <c r="I218" s="153"/>
      <c r="J218" s="153"/>
      <c r="K218" s="153"/>
      <c r="L218" s="153"/>
      <c r="M218" s="153"/>
      <c r="N218" s="153"/>
      <c r="O218" s="153"/>
      <c r="P218" s="153"/>
      <c r="Q218" s="153"/>
    </row>
    <row r="219" spans="1:17" x14ac:dyDescent="0.25">
      <c r="A219" s="153"/>
      <c r="B219" s="153"/>
      <c r="C219" s="153"/>
      <c r="D219" s="153"/>
      <c r="E219" s="153"/>
      <c r="F219" s="153"/>
      <c r="G219" s="153"/>
      <c r="H219" s="153"/>
      <c r="I219" s="153"/>
      <c r="J219" s="153"/>
      <c r="K219" s="153"/>
      <c r="L219" s="153"/>
      <c r="M219" s="153"/>
      <c r="N219" s="153"/>
      <c r="O219" s="153"/>
      <c r="P219" s="153"/>
      <c r="Q219" s="153"/>
    </row>
    <row r="220" spans="1:17" x14ac:dyDescent="0.25">
      <c r="A220" s="153"/>
      <c r="B220" s="153"/>
      <c r="C220" s="153"/>
      <c r="D220" s="153"/>
      <c r="E220" s="153"/>
      <c r="F220" s="153"/>
      <c r="G220" s="153"/>
      <c r="H220" s="153"/>
      <c r="I220" s="153"/>
      <c r="J220" s="153"/>
      <c r="K220" s="153"/>
      <c r="L220" s="153"/>
      <c r="M220" s="153"/>
      <c r="N220" s="153"/>
      <c r="O220" s="153"/>
      <c r="P220" s="153"/>
      <c r="Q220" s="153"/>
    </row>
    <row r="221" spans="1:17" x14ac:dyDescent="0.25">
      <c r="A221" s="153"/>
      <c r="B221" s="153"/>
      <c r="C221" s="153"/>
      <c r="D221" s="153"/>
      <c r="E221" s="153"/>
      <c r="F221" s="153"/>
      <c r="G221" s="153"/>
      <c r="H221" s="153"/>
      <c r="I221" s="153"/>
      <c r="J221" s="153"/>
      <c r="K221" s="153"/>
      <c r="L221" s="153"/>
      <c r="M221" s="153"/>
      <c r="N221" s="153"/>
      <c r="O221" s="153"/>
      <c r="P221" s="153"/>
      <c r="Q221" s="153"/>
    </row>
    <row r="222" spans="1:17" x14ac:dyDescent="0.25">
      <c r="A222" s="153"/>
      <c r="B222" s="153"/>
      <c r="C222" s="153"/>
      <c r="D222" s="153"/>
      <c r="E222" s="153"/>
      <c r="F222" s="153"/>
      <c r="G222" s="153"/>
      <c r="H222" s="153"/>
      <c r="I222" s="153"/>
      <c r="J222" s="153"/>
      <c r="K222" s="153"/>
      <c r="L222" s="153"/>
      <c r="M222" s="153"/>
      <c r="N222" s="153"/>
      <c r="O222" s="153"/>
      <c r="P222" s="153"/>
      <c r="Q222" s="153"/>
    </row>
    <row r="223" spans="1:17" x14ac:dyDescent="0.25">
      <c r="A223" s="153"/>
      <c r="B223" s="153"/>
      <c r="C223" s="153"/>
      <c r="D223" s="153"/>
      <c r="E223" s="153"/>
      <c r="F223" s="153"/>
      <c r="G223" s="153"/>
      <c r="H223" s="153"/>
      <c r="I223" s="153"/>
      <c r="J223" s="153"/>
      <c r="K223" s="153"/>
      <c r="L223" s="153"/>
      <c r="M223" s="153"/>
      <c r="N223" s="153"/>
      <c r="O223" s="153"/>
      <c r="P223" s="153"/>
      <c r="Q223" s="153"/>
    </row>
    <row r="224" spans="1:17" x14ac:dyDescent="0.25">
      <c r="A224" s="153"/>
      <c r="B224" s="153"/>
      <c r="C224" s="153"/>
      <c r="D224" s="153"/>
      <c r="E224" s="153"/>
      <c r="F224" s="153"/>
      <c r="G224" s="153"/>
      <c r="H224" s="153"/>
      <c r="I224" s="153"/>
      <c r="J224" s="153"/>
      <c r="K224" s="153"/>
      <c r="L224" s="153"/>
      <c r="M224" s="153"/>
      <c r="N224" s="153"/>
      <c r="O224" s="153"/>
      <c r="P224" s="153"/>
      <c r="Q224" s="153"/>
    </row>
    <row r="225" spans="1:17" x14ac:dyDescent="0.25">
      <c r="A225" s="153"/>
      <c r="B225" s="153"/>
      <c r="C225" s="153"/>
      <c r="D225" s="153"/>
      <c r="E225" s="153"/>
      <c r="F225" s="153"/>
      <c r="G225" s="153"/>
      <c r="H225" s="153"/>
      <c r="I225" s="153"/>
      <c r="J225" s="153"/>
      <c r="K225" s="153"/>
      <c r="L225" s="153"/>
      <c r="M225" s="153"/>
      <c r="N225" s="153"/>
      <c r="O225" s="153"/>
      <c r="P225" s="153"/>
      <c r="Q225" s="153"/>
    </row>
    <row r="226" spans="1:17" x14ac:dyDescent="0.25">
      <c r="A226" s="153"/>
      <c r="B226" s="153"/>
      <c r="C226" s="153"/>
      <c r="D226" s="153"/>
      <c r="E226" s="153"/>
      <c r="F226" s="153"/>
      <c r="G226" s="153"/>
      <c r="H226" s="153"/>
      <c r="I226" s="153"/>
      <c r="J226" s="153"/>
      <c r="K226" s="153"/>
      <c r="L226" s="153"/>
      <c r="M226" s="153"/>
      <c r="N226" s="153"/>
      <c r="O226" s="153"/>
      <c r="P226" s="153"/>
      <c r="Q226" s="153"/>
    </row>
    <row r="227" spans="1:17" x14ac:dyDescent="0.25">
      <c r="A227" s="153"/>
      <c r="B227" s="153"/>
      <c r="C227" s="153"/>
      <c r="D227" s="153"/>
      <c r="E227" s="153"/>
      <c r="F227" s="153"/>
      <c r="G227" s="153"/>
      <c r="H227" s="153"/>
      <c r="I227" s="153"/>
      <c r="J227" s="153"/>
      <c r="K227" s="153"/>
      <c r="L227" s="153"/>
      <c r="M227" s="153"/>
      <c r="N227" s="153"/>
      <c r="O227" s="153"/>
      <c r="P227" s="153"/>
      <c r="Q227" s="153"/>
    </row>
    <row r="228" spans="1:17" x14ac:dyDescent="0.25">
      <c r="A228" s="153"/>
      <c r="B228" s="153"/>
      <c r="C228" s="153"/>
      <c r="D228" s="153"/>
      <c r="E228" s="153"/>
      <c r="F228" s="153"/>
      <c r="G228" s="153"/>
      <c r="H228" s="153"/>
      <c r="I228" s="153"/>
      <c r="J228" s="153"/>
      <c r="K228" s="153"/>
      <c r="L228" s="153"/>
      <c r="M228" s="153"/>
      <c r="N228" s="153"/>
      <c r="O228" s="153"/>
      <c r="P228" s="153"/>
      <c r="Q228" s="153"/>
    </row>
    <row r="229" spans="1:17" x14ac:dyDescent="0.25">
      <c r="A229" s="153"/>
      <c r="B229" s="153"/>
      <c r="C229" s="153"/>
      <c r="D229" s="153"/>
      <c r="E229" s="153"/>
      <c r="F229" s="153"/>
      <c r="G229" s="153"/>
      <c r="H229" s="153"/>
      <c r="I229" s="153"/>
      <c r="J229" s="153"/>
      <c r="K229" s="153"/>
      <c r="L229" s="153"/>
      <c r="M229" s="153"/>
      <c r="N229" s="153"/>
      <c r="O229" s="153"/>
      <c r="P229" s="153"/>
      <c r="Q229" s="153"/>
    </row>
    <row r="230" spans="1:17" x14ac:dyDescent="0.25">
      <c r="A230" s="153"/>
      <c r="B230" s="153"/>
      <c r="C230" s="153"/>
      <c r="D230" s="153"/>
      <c r="E230" s="153"/>
      <c r="F230" s="153"/>
      <c r="G230" s="153"/>
      <c r="H230" s="153"/>
      <c r="I230" s="153"/>
      <c r="J230" s="153"/>
      <c r="K230" s="153"/>
      <c r="L230" s="153"/>
      <c r="M230" s="153"/>
      <c r="N230" s="153"/>
      <c r="O230" s="153"/>
      <c r="P230" s="153"/>
      <c r="Q230" s="153"/>
    </row>
    <row r="231" spans="1:17" x14ac:dyDescent="0.25">
      <c r="A231" s="153"/>
      <c r="B231" s="153"/>
      <c r="C231" s="153"/>
      <c r="D231" s="153"/>
      <c r="E231" s="153"/>
      <c r="F231" s="153"/>
      <c r="G231" s="153"/>
      <c r="H231" s="153"/>
      <c r="I231" s="153"/>
      <c r="J231" s="153"/>
      <c r="K231" s="153"/>
      <c r="L231" s="153"/>
      <c r="M231" s="153"/>
      <c r="N231" s="153"/>
      <c r="O231" s="153"/>
      <c r="P231" s="153"/>
      <c r="Q231" s="153"/>
    </row>
    <row r="232" spans="1:17" x14ac:dyDescent="0.25">
      <c r="A232" s="153"/>
      <c r="B232" s="153"/>
      <c r="C232" s="153"/>
      <c r="D232" s="153"/>
      <c r="E232" s="153"/>
      <c r="F232" s="153"/>
      <c r="G232" s="153"/>
      <c r="H232" s="153"/>
      <c r="I232" s="153"/>
      <c r="J232" s="153"/>
      <c r="K232" s="153"/>
      <c r="L232" s="153"/>
      <c r="M232" s="153"/>
      <c r="N232" s="153"/>
      <c r="O232" s="153"/>
      <c r="P232" s="153"/>
      <c r="Q232" s="153"/>
    </row>
    <row r="233" spans="1:17" x14ac:dyDescent="0.25">
      <c r="A233" s="153"/>
      <c r="B233" s="153"/>
      <c r="C233" s="153"/>
      <c r="D233" s="153"/>
      <c r="E233" s="153"/>
      <c r="F233" s="153"/>
      <c r="G233" s="153"/>
      <c r="H233" s="153"/>
      <c r="I233" s="153"/>
      <c r="J233" s="153"/>
      <c r="K233" s="153"/>
      <c r="L233" s="153"/>
      <c r="M233" s="153"/>
      <c r="N233" s="153"/>
      <c r="O233" s="153"/>
      <c r="P233" s="153"/>
      <c r="Q233" s="153"/>
    </row>
    <row r="234" spans="1:17" x14ac:dyDescent="0.25">
      <c r="A234" s="153"/>
      <c r="B234" s="153"/>
      <c r="C234" s="153"/>
      <c r="D234" s="153"/>
      <c r="E234" s="153"/>
      <c r="F234" s="153"/>
      <c r="G234" s="153"/>
      <c r="H234" s="153"/>
      <c r="I234" s="153"/>
      <c r="J234" s="153"/>
      <c r="K234" s="153"/>
      <c r="L234" s="153"/>
      <c r="M234" s="153"/>
      <c r="N234" s="153"/>
      <c r="O234" s="153"/>
      <c r="P234" s="153"/>
      <c r="Q234" s="153"/>
    </row>
    <row r="235" spans="1:17" x14ac:dyDescent="0.25">
      <c r="A235" s="153"/>
      <c r="B235" s="153"/>
      <c r="C235" s="153"/>
      <c r="D235" s="153"/>
      <c r="E235" s="153"/>
      <c r="F235" s="153"/>
      <c r="G235" s="153"/>
      <c r="H235" s="153"/>
      <c r="I235" s="153"/>
      <c r="J235" s="153"/>
      <c r="K235" s="153"/>
      <c r="L235" s="153"/>
      <c r="M235" s="153"/>
      <c r="N235" s="153"/>
      <c r="O235" s="153"/>
      <c r="P235" s="153"/>
      <c r="Q235" s="153"/>
    </row>
    <row r="236" spans="1:17" x14ac:dyDescent="0.25">
      <c r="A236" s="153"/>
      <c r="B236" s="153"/>
      <c r="C236" s="153"/>
      <c r="D236" s="153"/>
      <c r="E236" s="153"/>
      <c r="F236" s="153"/>
      <c r="G236" s="153"/>
      <c r="H236" s="153"/>
      <c r="I236" s="153"/>
      <c r="J236" s="153"/>
      <c r="K236" s="153"/>
      <c r="L236" s="153"/>
      <c r="M236" s="153"/>
      <c r="N236" s="153"/>
      <c r="O236" s="153"/>
      <c r="P236" s="153"/>
      <c r="Q236" s="153"/>
    </row>
    <row r="237" spans="1:17" x14ac:dyDescent="0.25">
      <c r="A237" s="153"/>
      <c r="B237" s="153"/>
      <c r="C237" s="153"/>
      <c r="D237" s="153"/>
      <c r="E237" s="153"/>
      <c r="F237" s="153"/>
      <c r="G237" s="153"/>
      <c r="H237" s="153"/>
      <c r="I237" s="153"/>
      <c r="J237" s="153"/>
      <c r="K237" s="153"/>
      <c r="L237" s="153"/>
      <c r="M237" s="153"/>
      <c r="N237" s="153"/>
      <c r="O237" s="153"/>
      <c r="P237" s="153"/>
      <c r="Q237" s="153"/>
    </row>
    <row r="238" spans="1:17" x14ac:dyDescent="0.25">
      <c r="A238" s="153"/>
      <c r="B238" s="153"/>
      <c r="C238" s="153"/>
      <c r="D238" s="153"/>
      <c r="E238" s="153"/>
      <c r="F238" s="153"/>
      <c r="G238" s="153"/>
      <c r="H238" s="153"/>
      <c r="I238" s="153"/>
      <c r="J238" s="153"/>
      <c r="K238" s="153"/>
      <c r="L238" s="153"/>
      <c r="M238" s="153"/>
      <c r="N238" s="153"/>
      <c r="O238" s="153"/>
      <c r="P238" s="153"/>
      <c r="Q238" s="153"/>
    </row>
    <row r="239" spans="1:17" x14ac:dyDescent="0.25">
      <c r="A239" s="153"/>
      <c r="B239" s="153"/>
      <c r="C239" s="153"/>
      <c r="D239" s="153"/>
      <c r="E239" s="153"/>
      <c r="F239" s="153"/>
      <c r="G239" s="153"/>
      <c r="H239" s="153"/>
      <c r="I239" s="153"/>
      <c r="J239" s="153"/>
      <c r="K239" s="153"/>
      <c r="L239" s="153"/>
      <c r="M239" s="153"/>
      <c r="N239" s="153"/>
      <c r="O239" s="153"/>
      <c r="P239" s="153"/>
      <c r="Q239" s="153"/>
    </row>
    <row r="240" spans="1:17" x14ac:dyDescent="0.25">
      <c r="A240" s="153"/>
      <c r="B240" s="153"/>
      <c r="C240" s="153"/>
      <c r="D240" s="153"/>
      <c r="E240" s="153"/>
      <c r="F240" s="153"/>
      <c r="G240" s="153"/>
      <c r="H240" s="153"/>
      <c r="I240" s="153"/>
      <c r="J240" s="153"/>
      <c r="K240" s="153"/>
      <c r="L240" s="153"/>
      <c r="M240" s="153"/>
      <c r="N240" s="153"/>
      <c r="O240" s="153"/>
      <c r="P240" s="153"/>
      <c r="Q240" s="153"/>
    </row>
    <row r="241" spans="1:17" x14ac:dyDescent="0.25">
      <c r="A241" s="153"/>
      <c r="B241" s="153"/>
      <c r="C241" s="153"/>
      <c r="D241" s="153"/>
      <c r="E241" s="153"/>
      <c r="F241" s="153"/>
      <c r="G241" s="153"/>
      <c r="H241" s="153"/>
      <c r="I241" s="153"/>
      <c r="J241" s="153"/>
      <c r="K241" s="153"/>
      <c r="L241" s="153"/>
      <c r="M241" s="153"/>
      <c r="N241" s="153"/>
      <c r="O241" s="153"/>
      <c r="P241" s="153"/>
      <c r="Q241" s="153"/>
    </row>
    <row r="242" spans="1:17" x14ac:dyDescent="0.25">
      <c r="A242" s="153"/>
      <c r="B242" s="153"/>
      <c r="C242" s="153"/>
      <c r="D242" s="153"/>
      <c r="E242" s="153"/>
      <c r="F242" s="153"/>
      <c r="G242" s="153"/>
      <c r="H242" s="153"/>
      <c r="I242" s="153"/>
      <c r="J242" s="153"/>
      <c r="K242" s="153"/>
      <c r="L242" s="153"/>
      <c r="M242" s="153"/>
      <c r="N242" s="153"/>
      <c r="O242" s="153"/>
      <c r="P242" s="153"/>
      <c r="Q242" s="153"/>
    </row>
    <row r="243" spans="1:17" x14ac:dyDescent="0.25">
      <c r="A243" s="153"/>
      <c r="B243" s="153"/>
      <c r="C243" s="153"/>
      <c r="D243" s="153"/>
      <c r="E243" s="153"/>
      <c r="F243" s="153"/>
      <c r="G243" s="153"/>
      <c r="H243" s="153"/>
      <c r="I243" s="153"/>
      <c r="J243" s="153"/>
      <c r="K243" s="153"/>
      <c r="L243" s="153"/>
      <c r="M243" s="153"/>
      <c r="N243" s="153"/>
      <c r="O243" s="153"/>
      <c r="P243" s="153"/>
      <c r="Q243" s="153"/>
    </row>
    <row r="244" spans="1:17" x14ac:dyDescent="0.25">
      <c r="A244" s="153"/>
      <c r="B244" s="153"/>
      <c r="C244" s="153"/>
      <c r="D244" s="153"/>
      <c r="E244" s="153"/>
      <c r="F244" s="153"/>
      <c r="G244" s="153"/>
      <c r="H244" s="153"/>
      <c r="I244" s="153"/>
      <c r="J244" s="153"/>
      <c r="K244" s="153"/>
      <c r="L244" s="153"/>
      <c r="M244" s="153"/>
      <c r="N244" s="153"/>
      <c r="O244" s="153"/>
      <c r="P244" s="153"/>
      <c r="Q244" s="153"/>
    </row>
    <row r="245" spans="1:17" x14ac:dyDescent="0.25">
      <c r="A245" s="153"/>
      <c r="B245" s="153"/>
      <c r="C245" s="153"/>
      <c r="D245" s="153"/>
      <c r="E245" s="153"/>
      <c r="F245" s="153"/>
      <c r="G245" s="153"/>
      <c r="H245" s="153"/>
      <c r="I245" s="153"/>
      <c r="J245" s="153"/>
      <c r="K245" s="153"/>
      <c r="L245" s="153"/>
      <c r="M245" s="153"/>
      <c r="N245" s="153"/>
      <c r="O245" s="153"/>
      <c r="P245" s="153"/>
      <c r="Q245" s="153"/>
    </row>
    <row r="246" spans="1:17" x14ac:dyDescent="0.25">
      <c r="A246" s="153"/>
      <c r="B246" s="153"/>
      <c r="C246" s="153"/>
      <c r="D246" s="153"/>
      <c r="E246" s="153"/>
      <c r="F246" s="153"/>
      <c r="G246" s="153"/>
      <c r="H246" s="153"/>
      <c r="I246" s="153"/>
      <c r="J246" s="153"/>
      <c r="K246" s="153"/>
      <c r="L246" s="153"/>
      <c r="M246" s="153"/>
      <c r="N246" s="153"/>
      <c r="O246" s="153"/>
      <c r="P246" s="153"/>
      <c r="Q246" s="153"/>
    </row>
    <row r="247" spans="1:17" x14ac:dyDescent="0.25">
      <c r="A247" s="153"/>
      <c r="B247" s="153"/>
      <c r="C247" s="153"/>
      <c r="D247" s="153"/>
      <c r="E247" s="153"/>
      <c r="F247" s="153"/>
      <c r="G247" s="153"/>
      <c r="H247" s="153"/>
      <c r="I247" s="153"/>
      <c r="J247" s="153"/>
      <c r="K247" s="153"/>
      <c r="L247" s="153"/>
      <c r="M247" s="153"/>
      <c r="N247" s="153"/>
      <c r="O247" s="153"/>
      <c r="P247" s="153"/>
      <c r="Q247" s="153"/>
    </row>
    <row r="248" spans="1:17" x14ac:dyDescent="0.25">
      <c r="A248" s="153"/>
      <c r="B248" s="153"/>
      <c r="C248" s="153"/>
      <c r="D248" s="153"/>
      <c r="E248" s="153"/>
      <c r="F248" s="153"/>
      <c r="G248" s="153"/>
      <c r="H248" s="153"/>
      <c r="I248" s="153"/>
      <c r="J248" s="153"/>
      <c r="K248" s="153"/>
      <c r="L248" s="153"/>
      <c r="M248" s="153"/>
      <c r="N248" s="153"/>
      <c r="O248" s="153"/>
      <c r="P248" s="153"/>
      <c r="Q248" s="153"/>
    </row>
    <row r="249" spans="1:17" x14ac:dyDescent="0.25">
      <c r="A249" s="153"/>
      <c r="B249" s="153"/>
      <c r="C249" s="153"/>
      <c r="D249" s="153"/>
      <c r="E249" s="153"/>
      <c r="F249" s="153"/>
      <c r="G249" s="153"/>
      <c r="H249" s="153"/>
      <c r="I249" s="153"/>
      <c r="J249" s="153"/>
      <c r="K249" s="153"/>
      <c r="L249" s="153"/>
      <c r="M249" s="153"/>
      <c r="N249" s="153"/>
      <c r="O249" s="153"/>
      <c r="P249" s="153"/>
      <c r="Q249" s="153"/>
    </row>
    <row r="250" spans="1:17" x14ac:dyDescent="0.25">
      <c r="A250" s="153"/>
      <c r="B250" s="153"/>
      <c r="C250" s="153"/>
      <c r="D250" s="153"/>
      <c r="E250" s="153"/>
      <c r="F250" s="153"/>
      <c r="G250" s="153"/>
      <c r="H250" s="153"/>
      <c r="I250" s="153"/>
      <c r="J250" s="153"/>
      <c r="K250" s="153"/>
      <c r="L250" s="153"/>
      <c r="M250" s="153"/>
      <c r="N250" s="153"/>
      <c r="O250" s="153"/>
      <c r="P250" s="153"/>
      <c r="Q250" s="153"/>
    </row>
    <row r="251" spans="1:17" x14ac:dyDescent="0.25">
      <c r="A251" s="153"/>
      <c r="B251" s="153"/>
      <c r="C251" s="153"/>
      <c r="D251" s="153"/>
      <c r="E251" s="153"/>
      <c r="F251" s="153"/>
      <c r="G251" s="153"/>
      <c r="H251" s="153"/>
      <c r="I251" s="153"/>
      <c r="J251" s="153"/>
      <c r="K251" s="153"/>
      <c r="L251" s="153"/>
      <c r="M251" s="153"/>
      <c r="N251" s="153"/>
      <c r="O251" s="153"/>
      <c r="P251" s="153"/>
      <c r="Q251" s="153"/>
    </row>
    <row r="252" spans="1:17" x14ac:dyDescent="0.25">
      <c r="A252" s="153"/>
      <c r="B252" s="153"/>
      <c r="C252" s="153"/>
      <c r="D252" s="153"/>
      <c r="E252" s="153"/>
      <c r="F252" s="153"/>
      <c r="G252" s="153"/>
      <c r="H252" s="153"/>
      <c r="I252" s="153"/>
      <c r="J252" s="153"/>
      <c r="K252" s="153"/>
      <c r="L252" s="153"/>
      <c r="M252" s="153"/>
      <c r="N252" s="153"/>
      <c r="O252" s="153"/>
      <c r="P252" s="153"/>
      <c r="Q252" s="153"/>
    </row>
    <row r="253" spans="1:17" x14ac:dyDescent="0.25">
      <c r="A253" s="153"/>
      <c r="B253" s="153"/>
      <c r="C253" s="153"/>
      <c r="D253" s="153"/>
      <c r="E253" s="153"/>
      <c r="F253" s="153"/>
      <c r="G253" s="153"/>
      <c r="H253" s="153"/>
      <c r="I253" s="153"/>
      <c r="J253" s="153"/>
      <c r="K253" s="153"/>
      <c r="L253" s="153"/>
      <c r="M253" s="153"/>
      <c r="N253" s="153"/>
      <c r="O253" s="153"/>
      <c r="P253" s="153"/>
      <c r="Q253" s="153"/>
    </row>
    <row r="254" spans="1:17" x14ac:dyDescent="0.25">
      <c r="A254" s="153"/>
      <c r="B254" s="153"/>
      <c r="C254" s="153"/>
      <c r="D254" s="153"/>
      <c r="E254" s="153"/>
      <c r="F254" s="153"/>
      <c r="G254" s="153"/>
      <c r="H254" s="153"/>
      <c r="I254" s="153"/>
      <c r="J254" s="153"/>
      <c r="K254" s="153"/>
      <c r="L254" s="153"/>
      <c r="M254" s="153"/>
      <c r="N254" s="153"/>
      <c r="O254" s="153"/>
      <c r="P254" s="153"/>
      <c r="Q254" s="153"/>
    </row>
    <row r="255" spans="1:17" x14ac:dyDescent="0.25">
      <c r="A255" s="153"/>
      <c r="B255" s="153"/>
      <c r="C255" s="153"/>
      <c r="D255" s="153"/>
      <c r="E255" s="153"/>
      <c r="F255" s="153"/>
      <c r="G255" s="153"/>
      <c r="H255" s="153"/>
      <c r="I255" s="153"/>
      <c r="J255" s="153"/>
      <c r="K255" s="153"/>
      <c r="L255" s="153"/>
      <c r="M255" s="153"/>
      <c r="N255" s="153"/>
      <c r="O255" s="153"/>
      <c r="P255" s="153"/>
      <c r="Q255" s="153"/>
    </row>
    <row r="256" spans="1:17" x14ac:dyDescent="0.25">
      <c r="A256" s="153"/>
      <c r="B256" s="153"/>
      <c r="C256" s="153"/>
      <c r="D256" s="153"/>
      <c r="E256" s="153"/>
      <c r="F256" s="153"/>
      <c r="G256" s="153"/>
      <c r="H256" s="153"/>
      <c r="I256" s="153"/>
      <c r="J256" s="153"/>
      <c r="K256" s="153"/>
      <c r="L256" s="153"/>
      <c r="M256" s="153"/>
      <c r="N256" s="153"/>
      <c r="O256" s="153"/>
      <c r="P256" s="153"/>
      <c r="Q256" s="153"/>
    </row>
    <row r="257" spans="1:17" x14ac:dyDescent="0.25">
      <c r="A257" s="153"/>
      <c r="B257" s="153"/>
      <c r="C257" s="153"/>
      <c r="D257" s="153"/>
      <c r="E257" s="153"/>
      <c r="F257" s="153"/>
      <c r="G257" s="153"/>
      <c r="H257" s="153"/>
      <c r="I257" s="153"/>
      <c r="J257" s="153"/>
      <c r="K257" s="153"/>
      <c r="L257" s="153"/>
      <c r="M257" s="153"/>
      <c r="N257" s="153"/>
      <c r="O257" s="153"/>
      <c r="P257" s="153"/>
      <c r="Q257" s="153"/>
    </row>
    <row r="258" spans="1:17" x14ac:dyDescent="0.25">
      <c r="A258" s="153"/>
      <c r="B258" s="153"/>
      <c r="C258" s="153"/>
      <c r="D258" s="153"/>
      <c r="E258" s="153"/>
      <c r="F258" s="153"/>
      <c r="G258" s="153"/>
      <c r="H258" s="153"/>
      <c r="I258" s="153"/>
      <c r="J258" s="153"/>
      <c r="K258" s="153"/>
      <c r="L258" s="153"/>
      <c r="M258" s="153"/>
      <c r="N258" s="153"/>
      <c r="O258" s="153"/>
      <c r="P258" s="153"/>
      <c r="Q258" s="153"/>
    </row>
    <row r="259" spans="1:17" x14ac:dyDescent="0.25">
      <c r="A259" s="153"/>
      <c r="B259" s="153"/>
      <c r="C259" s="153"/>
      <c r="D259" s="153"/>
      <c r="E259" s="153"/>
      <c r="F259" s="153"/>
      <c r="G259" s="153"/>
      <c r="H259" s="153"/>
      <c r="I259" s="153"/>
      <c r="J259" s="153"/>
      <c r="K259" s="153"/>
      <c r="L259" s="153"/>
      <c r="M259" s="153"/>
      <c r="N259" s="153"/>
      <c r="O259" s="153"/>
      <c r="P259" s="153"/>
      <c r="Q259" s="153"/>
    </row>
    <row r="260" spans="1:17" x14ac:dyDescent="0.25">
      <c r="A260" s="153"/>
      <c r="B260" s="153"/>
      <c r="C260" s="153"/>
      <c r="D260" s="153"/>
      <c r="E260" s="153"/>
      <c r="F260" s="153"/>
      <c r="G260" s="153"/>
      <c r="H260" s="153"/>
      <c r="I260" s="153"/>
      <c r="J260" s="153"/>
      <c r="K260" s="153"/>
      <c r="L260" s="153"/>
      <c r="M260" s="153"/>
      <c r="N260" s="153"/>
      <c r="O260" s="153"/>
      <c r="P260" s="153"/>
      <c r="Q260" s="153"/>
    </row>
    <row r="261" spans="1:17" x14ac:dyDescent="0.25">
      <c r="A261" s="153"/>
      <c r="B261" s="153"/>
      <c r="C261" s="153"/>
      <c r="D261" s="153"/>
      <c r="E261" s="153"/>
      <c r="F261" s="153"/>
      <c r="G261" s="153"/>
      <c r="H261" s="153"/>
      <c r="I261" s="153"/>
      <c r="J261" s="153"/>
      <c r="K261" s="153"/>
      <c r="L261" s="153"/>
      <c r="M261" s="153"/>
      <c r="N261" s="153"/>
      <c r="O261" s="153"/>
      <c r="P261" s="153"/>
      <c r="Q261" s="153"/>
    </row>
    <row r="262" spans="1:17" x14ac:dyDescent="0.25">
      <c r="A262" s="153"/>
      <c r="B262" s="153"/>
      <c r="C262" s="153"/>
      <c r="D262" s="153"/>
      <c r="E262" s="153"/>
      <c r="F262" s="153"/>
      <c r="G262" s="153"/>
      <c r="H262" s="153"/>
      <c r="I262" s="153"/>
      <c r="J262" s="153"/>
      <c r="K262" s="153"/>
      <c r="L262" s="153"/>
      <c r="M262" s="153"/>
      <c r="N262" s="153"/>
      <c r="O262" s="153"/>
      <c r="P262" s="153"/>
      <c r="Q262" s="153"/>
    </row>
    <row r="263" spans="1:17" x14ac:dyDescent="0.25">
      <c r="A263" s="153"/>
      <c r="B263" s="153"/>
      <c r="C263" s="153"/>
      <c r="D263" s="153"/>
      <c r="E263" s="153"/>
      <c r="F263" s="153"/>
      <c r="G263" s="153"/>
      <c r="H263" s="153"/>
      <c r="I263" s="153"/>
      <c r="J263" s="153"/>
      <c r="K263" s="153"/>
      <c r="L263" s="153"/>
      <c r="M263" s="153"/>
      <c r="N263" s="153"/>
      <c r="O263" s="153"/>
      <c r="P263" s="153"/>
      <c r="Q263" s="153"/>
    </row>
    <row r="264" spans="1:17" x14ac:dyDescent="0.25">
      <c r="A264" s="153"/>
      <c r="B264" s="153"/>
      <c r="C264" s="153"/>
      <c r="D264" s="153"/>
      <c r="E264" s="153"/>
      <c r="F264" s="153"/>
      <c r="G264" s="153"/>
      <c r="H264" s="153"/>
      <c r="I264" s="153"/>
      <c r="J264" s="153"/>
      <c r="K264" s="153"/>
      <c r="L264" s="153"/>
      <c r="M264" s="153"/>
      <c r="N264" s="153"/>
      <c r="O264" s="153"/>
      <c r="P264" s="153"/>
      <c r="Q264" s="153"/>
    </row>
    <row r="265" spans="1:17" x14ac:dyDescent="0.25">
      <c r="A265" s="153"/>
      <c r="B265" s="153"/>
      <c r="C265" s="153"/>
      <c r="D265" s="153"/>
      <c r="E265" s="153"/>
      <c r="F265" s="153"/>
      <c r="G265" s="153"/>
      <c r="H265" s="153"/>
      <c r="I265" s="153"/>
      <c r="J265" s="153"/>
      <c r="K265" s="153"/>
      <c r="L265" s="153"/>
      <c r="M265" s="153"/>
      <c r="N265" s="153"/>
      <c r="O265" s="153"/>
      <c r="P265" s="153"/>
      <c r="Q265" s="153"/>
    </row>
    <row r="266" spans="1:17" x14ac:dyDescent="0.25">
      <c r="A266" s="153"/>
      <c r="B266" s="153"/>
      <c r="C266" s="153"/>
      <c r="D266" s="153"/>
      <c r="E266" s="153"/>
      <c r="F266" s="153"/>
      <c r="G266" s="153"/>
      <c r="H266" s="153"/>
      <c r="I266" s="153"/>
      <c r="J266" s="153"/>
      <c r="K266" s="153"/>
      <c r="L266" s="153"/>
      <c r="M266" s="153"/>
      <c r="N266" s="153"/>
      <c r="O266" s="153"/>
      <c r="P266" s="153"/>
      <c r="Q266" s="153"/>
    </row>
    <row r="267" spans="1:17" x14ac:dyDescent="0.25">
      <c r="A267" s="153"/>
      <c r="B267" s="153"/>
      <c r="C267" s="153"/>
      <c r="D267" s="153"/>
      <c r="E267" s="153"/>
      <c r="F267" s="153"/>
      <c r="G267" s="153"/>
      <c r="H267" s="153"/>
      <c r="I267" s="153"/>
      <c r="J267" s="153"/>
      <c r="K267" s="153"/>
      <c r="L267" s="153"/>
      <c r="M267" s="153"/>
      <c r="N267" s="153"/>
      <c r="O267" s="153"/>
      <c r="P267" s="153"/>
      <c r="Q267" s="153"/>
    </row>
    <row r="268" spans="1:17" x14ac:dyDescent="0.25">
      <c r="A268" s="153"/>
      <c r="B268" s="153"/>
      <c r="C268" s="153"/>
      <c r="D268" s="153"/>
      <c r="E268" s="153"/>
      <c r="F268" s="153"/>
      <c r="G268" s="153"/>
      <c r="H268" s="153"/>
      <c r="I268" s="153"/>
      <c r="J268" s="153"/>
      <c r="K268" s="153"/>
      <c r="L268" s="153"/>
      <c r="M268" s="153"/>
      <c r="N268" s="153"/>
      <c r="O268" s="153"/>
      <c r="P268" s="153"/>
      <c r="Q268" s="153"/>
    </row>
    <row r="269" spans="1:17" x14ac:dyDescent="0.25">
      <c r="A269" s="153"/>
      <c r="B269" s="153"/>
      <c r="C269" s="153"/>
      <c r="D269" s="153"/>
      <c r="E269" s="153"/>
      <c r="F269" s="153"/>
      <c r="G269" s="153"/>
      <c r="H269" s="153"/>
      <c r="I269" s="153"/>
      <c r="J269" s="153"/>
      <c r="K269" s="153"/>
      <c r="L269" s="153"/>
      <c r="M269" s="153"/>
      <c r="N269" s="153"/>
      <c r="O269" s="153"/>
      <c r="P269" s="153"/>
      <c r="Q269" s="153"/>
    </row>
    <row r="270" spans="1:17" x14ac:dyDescent="0.25">
      <c r="A270" s="153"/>
      <c r="B270" s="153"/>
      <c r="C270" s="153"/>
      <c r="D270" s="153"/>
      <c r="E270" s="153"/>
      <c r="F270" s="153"/>
      <c r="G270" s="153"/>
      <c r="H270" s="153"/>
      <c r="I270" s="153"/>
      <c r="J270" s="153"/>
      <c r="K270" s="153"/>
      <c r="L270" s="153"/>
      <c r="M270" s="153"/>
      <c r="N270" s="153"/>
      <c r="O270" s="153"/>
      <c r="P270" s="153"/>
      <c r="Q270" s="153"/>
    </row>
    <row r="271" spans="1:17" x14ac:dyDescent="0.25">
      <c r="A271" s="153"/>
      <c r="B271" s="153"/>
      <c r="C271" s="153"/>
      <c r="D271" s="153"/>
      <c r="E271" s="153"/>
      <c r="F271" s="153"/>
      <c r="G271" s="153"/>
      <c r="H271" s="153"/>
      <c r="I271" s="153"/>
      <c r="J271" s="153"/>
      <c r="K271" s="153"/>
      <c r="L271" s="153"/>
      <c r="M271" s="153"/>
      <c r="N271" s="153"/>
      <c r="O271" s="153"/>
      <c r="P271" s="153"/>
      <c r="Q271" s="153"/>
    </row>
    <row r="272" spans="1:17" x14ac:dyDescent="0.25">
      <c r="A272" s="153"/>
      <c r="B272" s="153"/>
      <c r="C272" s="153"/>
      <c r="D272" s="153"/>
      <c r="E272" s="153"/>
      <c r="F272" s="153"/>
      <c r="G272" s="153"/>
      <c r="H272" s="153"/>
      <c r="I272" s="153"/>
      <c r="J272" s="153"/>
      <c r="K272" s="153"/>
      <c r="L272" s="153"/>
      <c r="M272" s="153"/>
      <c r="N272" s="153"/>
      <c r="O272" s="153"/>
      <c r="P272" s="153"/>
      <c r="Q272" s="153"/>
    </row>
    <row r="273" spans="1:17" x14ac:dyDescent="0.25">
      <c r="A273" s="153"/>
      <c r="B273" s="153"/>
      <c r="C273" s="153"/>
      <c r="D273" s="153"/>
      <c r="E273" s="153"/>
      <c r="F273" s="153"/>
      <c r="G273" s="153"/>
      <c r="H273" s="153"/>
      <c r="I273" s="153"/>
      <c r="J273" s="153"/>
      <c r="K273" s="153"/>
      <c r="L273" s="153"/>
      <c r="M273" s="153"/>
      <c r="N273" s="153"/>
      <c r="O273" s="153"/>
      <c r="P273" s="153"/>
      <c r="Q273" s="153"/>
    </row>
    <row r="274" spans="1:17" x14ac:dyDescent="0.25">
      <c r="A274" s="153"/>
      <c r="B274" s="153"/>
      <c r="C274" s="153"/>
      <c r="D274" s="153"/>
      <c r="E274" s="153"/>
      <c r="F274" s="153"/>
      <c r="G274" s="153"/>
      <c r="H274" s="153"/>
      <c r="I274" s="153"/>
      <c r="J274" s="153"/>
      <c r="K274" s="153"/>
      <c r="L274" s="153"/>
      <c r="M274" s="153"/>
      <c r="N274" s="153"/>
      <c r="O274" s="153"/>
      <c r="P274" s="153"/>
      <c r="Q274" s="153"/>
    </row>
    <row r="275" spans="1:17" x14ac:dyDescent="0.25">
      <c r="A275" s="153"/>
      <c r="B275" s="153"/>
      <c r="C275" s="153"/>
      <c r="D275" s="153"/>
      <c r="E275" s="153"/>
      <c r="F275" s="153"/>
      <c r="G275" s="153"/>
      <c r="H275" s="153"/>
      <c r="I275" s="153"/>
      <c r="J275" s="153"/>
      <c r="K275" s="153"/>
      <c r="L275" s="153"/>
      <c r="M275" s="153"/>
      <c r="N275" s="153"/>
      <c r="O275" s="153"/>
      <c r="P275" s="153"/>
      <c r="Q275" s="153"/>
    </row>
    <row r="276" spans="1:17" x14ac:dyDescent="0.25">
      <c r="A276" s="153"/>
      <c r="B276" s="153"/>
      <c r="C276" s="153"/>
      <c r="D276" s="153"/>
      <c r="E276" s="153"/>
      <c r="F276" s="153"/>
      <c r="G276" s="153"/>
      <c r="H276" s="153"/>
      <c r="I276" s="153"/>
      <c r="J276" s="153"/>
      <c r="K276" s="153"/>
      <c r="L276" s="153"/>
      <c r="M276" s="153"/>
      <c r="N276" s="153"/>
      <c r="O276" s="153"/>
      <c r="P276" s="153"/>
      <c r="Q276" s="153"/>
    </row>
    <row r="277" spans="1:17" x14ac:dyDescent="0.25">
      <c r="A277" s="153"/>
      <c r="B277" s="153"/>
      <c r="C277" s="153"/>
      <c r="D277" s="153"/>
      <c r="E277" s="153"/>
      <c r="F277" s="153"/>
      <c r="G277" s="153"/>
      <c r="H277" s="153"/>
      <c r="I277" s="153"/>
      <c r="J277" s="153"/>
      <c r="K277" s="153"/>
      <c r="L277" s="153"/>
      <c r="M277" s="153"/>
      <c r="N277" s="153"/>
      <c r="O277" s="153"/>
      <c r="P277" s="153"/>
      <c r="Q277" s="153"/>
    </row>
    <row r="278" spans="1:17" x14ac:dyDescent="0.25">
      <c r="A278" s="153"/>
      <c r="B278" s="153"/>
      <c r="C278" s="153"/>
      <c r="D278" s="153"/>
      <c r="E278" s="153"/>
      <c r="F278" s="153"/>
      <c r="G278" s="153"/>
      <c r="H278" s="153"/>
      <c r="I278" s="153"/>
      <c r="J278" s="153"/>
      <c r="K278" s="153"/>
      <c r="L278" s="153"/>
      <c r="M278" s="153"/>
      <c r="N278" s="153"/>
      <c r="O278" s="153"/>
      <c r="P278" s="153"/>
      <c r="Q278" s="153"/>
    </row>
    <row r="279" spans="1:17" x14ac:dyDescent="0.25">
      <c r="A279" s="153"/>
      <c r="B279" s="153"/>
      <c r="C279" s="153"/>
      <c r="D279" s="153"/>
      <c r="E279" s="153"/>
      <c r="F279" s="153"/>
      <c r="G279" s="153"/>
      <c r="H279" s="153"/>
      <c r="I279" s="153"/>
      <c r="J279" s="153"/>
      <c r="K279" s="153"/>
      <c r="L279" s="153"/>
      <c r="M279" s="153"/>
      <c r="N279" s="153"/>
      <c r="O279" s="153"/>
      <c r="P279" s="153"/>
      <c r="Q279" s="153"/>
    </row>
    <row r="280" spans="1:17" x14ac:dyDescent="0.25">
      <c r="A280" s="153"/>
      <c r="B280" s="153"/>
      <c r="C280" s="153"/>
      <c r="D280" s="153"/>
      <c r="E280" s="153"/>
      <c r="F280" s="153"/>
      <c r="G280" s="153"/>
      <c r="H280" s="153"/>
      <c r="I280" s="153"/>
      <c r="J280" s="153"/>
      <c r="K280" s="153"/>
      <c r="L280" s="153"/>
      <c r="M280" s="153"/>
      <c r="N280" s="153"/>
      <c r="O280" s="153"/>
      <c r="P280" s="153"/>
      <c r="Q280" s="153"/>
    </row>
    <row r="281" spans="1:17" x14ac:dyDescent="0.25">
      <c r="A281" s="153"/>
      <c r="B281" s="153"/>
      <c r="C281" s="153"/>
      <c r="D281" s="153"/>
      <c r="E281" s="153"/>
      <c r="F281" s="153"/>
      <c r="G281" s="153"/>
      <c r="H281" s="153"/>
      <c r="I281" s="153"/>
      <c r="J281" s="153"/>
      <c r="K281" s="153"/>
      <c r="L281" s="153"/>
      <c r="M281" s="153"/>
      <c r="N281" s="153"/>
      <c r="O281" s="153"/>
      <c r="P281" s="153"/>
      <c r="Q281" s="153"/>
    </row>
    <row r="282" spans="1:17" x14ac:dyDescent="0.25">
      <c r="A282" s="153"/>
      <c r="B282" s="153"/>
      <c r="C282" s="153"/>
      <c r="D282" s="153"/>
      <c r="E282" s="153"/>
      <c r="F282" s="153"/>
      <c r="G282" s="153"/>
      <c r="H282" s="153"/>
      <c r="I282" s="153"/>
      <c r="J282" s="153"/>
      <c r="K282" s="153"/>
      <c r="L282" s="153"/>
      <c r="M282" s="153"/>
      <c r="N282" s="153"/>
      <c r="O282" s="153"/>
      <c r="P282" s="153"/>
      <c r="Q282" s="153"/>
    </row>
    <row r="283" spans="1:17" x14ac:dyDescent="0.25">
      <c r="A283" s="153"/>
      <c r="B283" s="153"/>
      <c r="C283" s="153"/>
      <c r="D283" s="153"/>
      <c r="E283" s="153"/>
      <c r="F283" s="153"/>
      <c r="G283" s="153"/>
      <c r="H283" s="153"/>
      <c r="I283" s="153"/>
      <c r="J283" s="153"/>
      <c r="K283" s="153"/>
      <c r="L283" s="153"/>
      <c r="M283" s="153"/>
      <c r="N283" s="153"/>
      <c r="O283" s="153"/>
      <c r="P283" s="153"/>
      <c r="Q283" s="153"/>
    </row>
    <row r="284" spans="1:17" x14ac:dyDescent="0.25">
      <c r="A284" s="153"/>
      <c r="B284" s="153"/>
      <c r="C284" s="153"/>
      <c r="D284" s="153"/>
      <c r="E284" s="153"/>
      <c r="F284" s="153"/>
      <c r="G284" s="153"/>
      <c r="H284" s="153"/>
      <c r="I284" s="153"/>
      <c r="J284" s="153"/>
      <c r="K284" s="153"/>
      <c r="L284" s="153"/>
      <c r="M284" s="153"/>
      <c r="N284" s="153"/>
      <c r="O284" s="153"/>
      <c r="P284" s="153"/>
      <c r="Q284" s="153"/>
    </row>
    <row r="285" spans="1:17" x14ac:dyDescent="0.25">
      <c r="A285" s="153"/>
      <c r="B285" s="153"/>
      <c r="C285" s="153"/>
      <c r="D285" s="153"/>
      <c r="E285" s="153"/>
      <c r="F285" s="153"/>
      <c r="G285" s="153"/>
      <c r="H285" s="153"/>
      <c r="I285" s="153"/>
      <c r="J285" s="153"/>
      <c r="K285" s="153"/>
      <c r="L285" s="153"/>
      <c r="M285" s="153"/>
      <c r="N285" s="153"/>
      <c r="O285" s="153"/>
      <c r="P285" s="153"/>
      <c r="Q285" s="153"/>
    </row>
    <row r="286" spans="1:17" x14ac:dyDescent="0.25">
      <c r="A286" s="153"/>
      <c r="B286" s="153"/>
      <c r="C286" s="153"/>
      <c r="D286" s="153"/>
      <c r="E286" s="153"/>
      <c r="F286" s="153"/>
      <c r="G286" s="153"/>
      <c r="H286" s="153"/>
      <c r="I286" s="153"/>
      <c r="J286" s="153"/>
      <c r="K286" s="153"/>
      <c r="L286" s="153"/>
      <c r="M286" s="153"/>
      <c r="N286" s="153"/>
      <c r="O286" s="153"/>
      <c r="P286" s="153"/>
      <c r="Q286" s="153"/>
    </row>
    <row r="287" spans="1:17" x14ac:dyDescent="0.25">
      <c r="A287" s="153"/>
      <c r="B287" s="153"/>
      <c r="C287" s="153"/>
      <c r="D287" s="153"/>
      <c r="E287" s="153"/>
      <c r="F287" s="153"/>
      <c r="G287" s="153"/>
      <c r="H287" s="153"/>
      <c r="I287" s="153"/>
      <c r="J287" s="153"/>
      <c r="K287" s="153"/>
      <c r="L287" s="153"/>
      <c r="M287" s="153"/>
      <c r="N287" s="153"/>
      <c r="O287" s="153"/>
      <c r="P287" s="153"/>
      <c r="Q287" s="153"/>
    </row>
    <row r="288" spans="1:17" x14ac:dyDescent="0.25">
      <c r="A288" s="153"/>
      <c r="B288" s="153"/>
      <c r="C288" s="153"/>
      <c r="D288" s="153"/>
      <c r="E288" s="153"/>
      <c r="F288" s="153"/>
      <c r="G288" s="153"/>
      <c r="H288" s="153"/>
      <c r="I288" s="153"/>
      <c r="J288" s="153"/>
      <c r="K288" s="153"/>
      <c r="L288" s="153"/>
      <c r="M288" s="153"/>
      <c r="N288" s="153"/>
      <c r="O288" s="153"/>
      <c r="P288" s="153"/>
      <c r="Q288" s="153"/>
    </row>
    <row r="289" spans="1:17" x14ac:dyDescent="0.25">
      <c r="A289" s="153"/>
      <c r="B289" s="153"/>
      <c r="C289" s="153"/>
      <c r="D289" s="153"/>
      <c r="E289" s="153"/>
      <c r="F289" s="153"/>
      <c r="G289" s="153"/>
      <c r="H289" s="153"/>
      <c r="I289" s="153"/>
      <c r="J289" s="153"/>
      <c r="K289" s="153"/>
      <c r="L289" s="153"/>
      <c r="M289" s="153"/>
      <c r="N289" s="153"/>
      <c r="O289" s="153"/>
      <c r="P289" s="153"/>
      <c r="Q289" s="153"/>
    </row>
    <row r="290" spans="1:17" x14ac:dyDescent="0.25">
      <c r="A290" s="153"/>
      <c r="B290" s="153"/>
      <c r="C290" s="153"/>
      <c r="D290" s="153"/>
      <c r="E290" s="153"/>
      <c r="F290" s="153"/>
      <c r="G290" s="153"/>
      <c r="H290" s="153"/>
      <c r="I290" s="153"/>
      <c r="J290" s="153"/>
      <c r="K290" s="153"/>
      <c r="L290" s="153"/>
      <c r="M290" s="153"/>
      <c r="N290" s="153"/>
      <c r="O290" s="153"/>
      <c r="P290" s="153"/>
      <c r="Q290" s="153"/>
    </row>
    <row r="291" spans="1:17" x14ac:dyDescent="0.25">
      <c r="A291" s="153"/>
      <c r="B291" s="153"/>
      <c r="C291" s="153"/>
      <c r="D291" s="153"/>
      <c r="E291" s="153"/>
      <c r="F291" s="153"/>
      <c r="G291" s="153"/>
      <c r="H291" s="153"/>
      <c r="I291" s="153"/>
      <c r="J291" s="153"/>
      <c r="K291" s="153"/>
      <c r="L291" s="153"/>
      <c r="M291" s="153"/>
      <c r="N291" s="153"/>
      <c r="O291" s="153"/>
      <c r="P291" s="153"/>
      <c r="Q291" s="153"/>
    </row>
    <row r="292" spans="1:17" x14ac:dyDescent="0.25">
      <c r="A292" s="153"/>
      <c r="B292" s="153"/>
      <c r="C292" s="153"/>
      <c r="D292" s="153"/>
      <c r="E292" s="153"/>
      <c r="F292" s="153"/>
      <c r="G292" s="153"/>
      <c r="H292" s="153"/>
      <c r="I292" s="153"/>
      <c r="J292" s="153"/>
      <c r="K292" s="153"/>
      <c r="L292" s="153"/>
      <c r="M292" s="153"/>
      <c r="N292" s="153"/>
      <c r="O292" s="153"/>
      <c r="P292" s="153"/>
      <c r="Q292" s="153"/>
    </row>
    <row r="293" spans="1:17" x14ac:dyDescent="0.25">
      <c r="A293" s="153"/>
      <c r="B293" s="153"/>
      <c r="C293" s="153"/>
      <c r="D293" s="153"/>
      <c r="E293" s="153"/>
      <c r="F293" s="153"/>
      <c r="G293" s="153"/>
      <c r="H293" s="153"/>
      <c r="I293" s="153"/>
      <c r="J293" s="153"/>
      <c r="K293" s="153"/>
      <c r="L293" s="153"/>
      <c r="M293" s="153"/>
      <c r="N293" s="153"/>
      <c r="O293" s="153"/>
      <c r="P293" s="153"/>
      <c r="Q293" s="153"/>
    </row>
    <row r="294" spans="1:17" x14ac:dyDescent="0.25">
      <c r="A294" s="153"/>
      <c r="B294" s="153"/>
      <c r="C294" s="153"/>
      <c r="D294" s="153"/>
      <c r="E294" s="153"/>
      <c r="F294" s="153"/>
      <c r="G294" s="153"/>
      <c r="H294" s="153"/>
      <c r="I294" s="153"/>
      <c r="J294" s="153"/>
      <c r="K294" s="153"/>
      <c r="L294" s="153"/>
      <c r="M294" s="153"/>
      <c r="N294" s="153"/>
      <c r="O294" s="153"/>
      <c r="P294" s="153"/>
      <c r="Q294" s="153"/>
    </row>
    <row r="295" spans="1:17" x14ac:dyDescent="0.25">
      <c r="A295" s="153"/>
      <c r="B295" s="153"/>
      <c r="C295" s="153"/>
      <c r="D295" s="153"/>
      <c r="E295" s="153"/>
      <c r="F295" s="153"/>
      <c r="G295" s="153"/>
      <c r="H295" s="153"/>
      <c r="I295" s="153"/>
      <c r="J295" s="153"/>
      <c r="K295" s="153"/>
      <c r="L295" s="153"/>
      <c r="M295" s="153"/>
      <c r="N295" s="153"/>
      <c r="O295" s="153"/>
      <c r="P295" s="153"/>
      <c r="Q295" s="153"/>
    </row>
    <row r="296" spans="1:17" x14ac:dyDescent="0.25">
      <c r="A296" s="153"/>
      <c r="B296" s="153"/>
      <c r="C296" s="153"/>
      <c r="D296" s="153"/>
      <c r="E296" s="153"/>
      <c r="F296" s="153"/>
      <c r="G296" s="153"/>
      <c r="H296" s="153"/>
      <c r="I296" s="153"/>
      <c r="J296" s="153"/>
      <c r="K296" s="153"/>
      <c r="L296" s="153"/>
      <c r="M296" s="153"/>
      <c r="N296" s="153"/>
      <c r="O296" s="153"/>
      <c r="P296" s="153"/>
      <c r="Q296" s="153"/>
    </row>
    <row r="297" spans="1:17" x14ac:dyDescent="0.25">
      <c r="A297" s="153"/>
      <c r="B297" s="153"/>
      <c r="C297" s="153"/>
      <c r="D297" s="153"/>
      <c r="E297" s="153"/>
      <c r="F297" s="153"/>
      <c r="G297" s="153"/>
      <c r="H297" s="153"/>
      <c r="I297" s="153"/>
      <c r="J297" s="153"/>
      <c r="K297" s="153"/>
      <c r="L297" s="153"/>
      <c r="M297" s="153"/>
      <c r="N297" s="153"/>
      <c r="O297" s="153"/>
      <c r="P297" s="153"/>
      <c r="Q297" s="153"/>
    </row>
    <row r="298" spans="1:17" x14ac:dyDescent="0.25">
      <c r="A298" s="153"/>
      <c r="B298" s="153"/>
      <c r="C298" s="153"/>
      <c r="D298" s="153"/>
      <c r="E298" s="153"/>
      <c r="F298" s="153"/>
      <c r="G298" s="153"/>
      <c r="H298" s="153"/>
      <c r="I298" s="153"/>
      <c r="J298" s="153"/>
      <c r="K298" s="153"/>
      <c r="L298" s="153"/>
      <c r="M298" s="153"/>
      <c r="N298" s="153"/>
      <c r="O298" s="153"/>
      <c r="P298" s="153"/>
      <c r="Q298" s="153"/>
    </row>
    <row r="299" spans="1:17" x14ac:dyDescent="0.25">
      <c r="A299" s="153"/>
      <c r="B299" s="153"/>
      <c r="C299" s="153"/>
      <c r="D299" s="153"/>
      <c r="E299" s="153"/>
      <c r="F299" s="153"/>
      <c r="G299" s="153"/>
      <c r="H299" s="153"/>
      <c r="I299" s="153"/>
      <c r="J299" s="153"/>
      <c r="K299" s="153"/>
      <c r="L299" s="153"/>
      <c r="M299" s="153"/>
      <c r="N299" s="153"/>
      <c r="O299" s="153"/>
      <c r="P299" s="153"/>
      <c r="Q299" s="153"/>
    </row>
    <row r="300" spans="1:17" x14ac:dyDescent="0.25">
      <c r="A300" s="153"/>
      <c r="B300" s="153"/>
      <c r="C300" s="153"/>
      <c r="D300" s="153"/>
      <c r="E300" s="153"/>
      <c r="F300" s="153"/>
      <c r="G300" s="153"/>
      <c r="H300" s="153"/>
      <c r="I300" s="153"/>
      <c r="J300" s="153"/>
      <c r="K300" s="153"/>
      <c r="L300" s="153"/>
      <c r="M300" s="153"/>
      <c r="N300" s="153"/>
      <c r="O300" s="153"/>
      <c r="P300" s="153"/>
      <c r="Q300" s="153"/>
    </row>
    <row r="301" spans="1:17" x14ac:dyDescent="0.25">
      <c r="A301" s="153"/>
      <c r="B301" s="153"/>
      <c r="C301" s="153"/>
      <c r="D301" s="153"/>
      <c r="E301" s="153"/>
      <c r="F301" s="153"/>
      <c r="G301" s="153"/>
      <c r="H301" s="153"/>
      <c r="I301" s="153"/>
      <c r="J301" s="153"/>
      <c r="K301" s="153"/>
      <c r="L301" s="153"/>
      <c r="M301" s="153"/>
      <c r="N301" s="153"/>
      <c r="O301" s="153"/>
      <c r="P301" s="153"/>
      <c r="Q301" s="153"/>
    </row>
    <row r="302" spans="1:17" x14ac:dyDescent="0.25">
      <c r="A302" s="153"/>
      <c r="B302" s="153"/>
      <c r="C302" s="153"/>
      <c r="D302" s="153"/>
      <c r="E302" s="153"/>
      <c r="F302" s="153"/>
      <c r="G302" s="153"/>
      <c r="H302" s="153"/>
      <c r="I302" s="153"/>
      <c r="J302" s="153"/>
      <c r="K302" s="153"/>
      <c r="L302" s="153"/>
      <c r="M302" s="153"/>
      <c r="N302" s="153"/>
      <c r="O302" s="153"/>
      <c r="P302" s="153"/>
      <c r="Q302" s="153"/>
    </row>
    <row r="303" spans="1:17" x14ac:dyDescent="0.25">
      <c r="A303" s="153"/>
      <c r="B303" s="153"/>
      <c r="C303" s="153"/>
      <c r="D303" s="153"/>
      <c r="E303" s="153"/>
      <c r="F303" s="153"/>
      <c r="G303" s="153"/>
      <c r="H303" s="153"/>
      <c r="I303" s="153"/>
      <c r="J303" s="153"/>
      <c r="K303" s="153"/>
      <c r="L303" s="153"/>
      <c r="M303" s="153"/>
      <c r="N303" s="153"/>
      <c r="O303" s="153"/>
      <c r="P303" s="153"/>
      <c r="Q303" s="153"/>
    </row>
    <row r="304" spans="1:17" x14ac:dyDescent="0.25">
      <c r="A304" s="153"/>
      <c r="B304" s="153"/>
      <c r="C304" s="153"/>
      <c r="D304" s="153"/>
      <c r="E304" s="153"/>
      <c r="F304" s="153"/>
      <c r="G304" s="153"/>
      <c r="H304" s="153"/>
      <c r="I304" s="153"/>
      <c r="J304" s="153"/>
      <c r="K304" s="153"/>
      <c r="L304" s="153"/>
      <c r="M304" s="153"/>
      <c r="N304" s="153"/>
      <c r="O304" s="153"/>
      <c r="P304" s="153"/>
      <c r="Q304" s="153"/>
    </row>
    <row r="305" spans="1:17" x14ac:dyDescent="0.25">
      <c r="A305" s="153"/>
      <c r="B305" s="153"/>
      <c r="C305" s="153"/>
      <c r="D305" s="153"/>
      <c r="E305" s="153"/>
      <c r="F305" s="153"/>
      <c r="G305" s="153"/>
      <c r="H305" s="153"/>
      <c r="I305" s="153"/>
      <c r="J305" s="153"/>
      <c r="K305" s="153"/>
      <c r="L305" s="153"/>
      <c r="M305" s="153"/>
      <c r="N305" s="153"/>
      <c r="O305" s="153"/>
      <c r="P305" s="153"/>
      <c r="Q305" s="153"/>
    </row>
    <row r="306" spans="1:17" x14ac:dyDescent="0.25">
      <c r="A306" s="153"/>
      <c r="B306" s="153"/>
      <c r="C306" s="153"/>
      <c r="D306" s="153"/>
      <c r="E306" s="153"/>
      <c r="F306" s="153"/>
      <c r="G306" s="153"/>
      <c r="H306" s="153"/>
      <c r="I306" s="153"/>
      <c r="J306" s="153"/>
      <c r="K306" s="153"/>
      <c r="L306" s="153"/>
      <c r="M306" s="153"/>
      <c r="N306" s="153"/>
      <c r="O306" s="153"/>
      <c r="P306" s="153"/>
      <c r="Q306" s="153"/>
    </row>
    <row r="307" spans="1:17" x14ac:dyDescent="0.25">
      <c r="A307" s="153"/>
      <c r="B307" s="153"/>
      <c r="C307" s="153"/>
      <c r="D307" s="153"/>
      <c r="E307" s="153"/>
      <c r="F307" s="153"/>
      <c r="G307" s="153"/>
      <c r="H307" s="153"/>
      <c r="I307" s="153"/>
      <c r="J307" s="153"/>
      <c r="K307" s="153"/>
      <c r="L307" s="153"/>
      <c r="M307" s="153"/>
      <c r="N307" s="153"/>
      <c r="O307" s="153"/>
      <c r="P307" s="153"/>
      <c r="Q307" s="153"/>
    </row>
    <row r="308" spans="1:17" x14ac:dyDescent="0.25">
      <c r="A308" s="153"/>
      <c r="B308" s="153"/>
      <c r="C308" s="153"/>
      <c r="D308" s="153"/>
      <c r="E308" s="153"/>
      <c r="F308" s="153"/>
      <c r="G308" s="153"/>
      <c r="H308" s="153"/>
      <c r="I308" s="153"/>
      <c r="J308" s="153"/>
      <c r="K308" s="153"/>
      <c r="L308" s="153"/>
      <c r="M308" s="153"/>
      <c r="N308" s="153"/>
      <c r="O308" s="153"/>
      <c r="P308" s="153"/>
      <c r="Q308" s="153"/>
    </row>
    <row r="309" spans="1:17" x14ac:dyDescent="0.25">
      <c r="A309" s="153"/>
      <c r="B309" s="153"/>
      <c r="C309" s="153"/>
      <c r="D309" s="153"/>
      <c r="E309" s="153"/>
      <c r="F309" s="153"/>
      <c r="G309" s="153"/>
      <c r="H309" s="153"/>
      <c r="I309" s="153"/>
      <c r="J309" s="153"/>
      <c r="K309" s="153"/>
      <c r="L309" s="153"/>
      <c r="M309" s="153"/>
      <c r="N309" s="153"/>
      <c r="O309" s="153"/>
      <c r="P309" s="153"/>
      <c r="Q309" s="153"/>
    </row>
    <row r="310" spans="1:17" x14ac:dyDescent="0.25">
      <c r="A310" s="153"/>
      <c r="B310" s="153"/>
      <c r="C310" s="153"/>
      <c r="D310" s="153"/>
      <c r="E310" s="153"/>
      <c r="F310" s="153"/>
      <c r="G310" s="153"/>
      <c r="H310" s="153"/>
      <c r="I310" s="153"/>
      <c r="J310" s="153"/>
      <c r="K310" s="153"/>
      <c r="L310" s="153"/>
      <c r="M310" s="153"/>
      <c r="N310" s="153"/>
      <c r="O310" s="153"/>
      <c r="P310" s="153"/>
      <c r="Q310" s="153"/>
    </row>
    <row r="311" spans="1:17" x14ac:dyDescent="0.25">
      <c r="A311" s="153"/>
      <c r="B311" s="153"/>
      <c r="C311" s="153"/>
      <c r="D311" s="153"/>
      <c r="E311" s="153"/>
      <c r="F311" s="153"/>
      <c r="G311" s="153"/>
      <c r="H311" s="153"/>
      <c r="I311" s="153"/>
      <c r="J311" s="153"/>
      <c r="K311" s="153"/>
      <c r="L311" s="153"/>
      <c r="M311" s="153"/>
      <c r="N311" s="153"/>
      <c r="O311" s="153"/>
      <c r="P311" s="153"/>
      <c r="Q311" s="153"/>
    </row>
    <row r="312" spans="1:17" x14ac:dyDescent="0.25">
      <c r="A312" s="153"/>
      <c r="B312" s="153"/>
      <c r="C312" s="153"/>
      <c r="D312" s="153"/>
      <c r="E312" s="153"/>
      <c r="F312" s="153"/>
      <c r="G312" s="153"/>
      <c r="H312" s="153"/>
      <c r="I312" s="153"/>
      <c r="J312" s="153"/>
      <c r="K312" s="153"/>
      <c r="L312" s="153"/>
      <c r="M312" s="153"/>
      <c r="N312" s="153"/>
      <c r="O312" s="153"/>
      <c r="P312" s="153"/>
      <c r="Q312" s="153"/>
    </row>
    <row r="313" spans="1:17" x14ac:dyDescent="0.25">
      <c r="A313" s="153"/>
      <c r="B313" s="153"/>
      <c r="C313" s="153"/>
      <c r="D313" s="153"/>
      <c r="E313" s="153"/>
      <c r="F313" s="153"/>
      <c r="G313" s="153"/>
      <c r="H313" s="153"/>
      <c r="I313" s="153"/>
      <c r="J313" s="153"/>
      <c r="K313" s="153"/>
      <c r="L313" s="153"/>
      <c r="M313" s="153"/>
      <c r="N313" s="153"/>
      <c r="O313" s="153"/>
      <c r="P313" s="153"/>
      <c r="Q313" s="153"/>
    </row>
    <row r="314" spans="1:17" x14ac:dyDescent="0.25">
      <c r="A314" s="153"/>
      <c r="B314" s="153"/>
      <c r="C314" s="153"/>
      <c r="D314" s="153"/>
      <c r="E314" s="153"/>
      <c r="F314" s="153"/>
      <c r="G314" s="153"/>
      <c r="H314" s="153"/>
      <c r="I314" s="153"/>
      <c r="J314" s="153"/>
      <c r="K314" s="153"/>
      <c r="L314" s="153"/>
      <c r="M314" s="153"/>
      <c r="N314" s="153"/>
      <c r="O314" s="153"/>
      <c r="P314" s="153"/>
      <c r="Q314" s="153"/>
    </row>
    <row r="315" spans="1:17" x14ac:dyDescent="0.25">
      <c r="A315" s="153"/>
      <c r="B315" s="153"/>
      <c r="C315" s="153"/>
      <c r="D315" s="153"/>
      <c r="E315" s="153"/>
      <c r="F315" s="153"/>
      <c r="G315" s="153"/>
      <c r="H315" s="153"/>
      <c r="I315" s="153"/>
      <c r="J315" s="153"/>
      <c r="K315" s="153"/>
      <c r="L315" s="153"/>
      <c r="M315" s="153"/>
      <c r="N315" s="153"/>
      <c r="O315" s="153"/>
      <c r="P315" s="153"/>
      <c r="Q315" s="153"/>
    </row>
    <row r="316" spans="1:17" x14ac:dyDescent="0.25">
      <c r="A316" s="153"/>
      <c r="B316" s="153"/>
      <c r="C316" s="153"/>
      <c r="D316" s="153"/>
      <c r="E316" s="153"/>
      <c r="F316" s="153"/>
      <c r="G316" s="153"/>
      <c r="H316" s="153"/>
      <c r="I316" s="153"/>
      <c r="J316" s="153"/>
      <c r="K316" s="153"/>
      <c r="L316" s="153"/>
      <c r="M316" s="153"/>
      <c r="N316" s="153"/>
      <c r="O316" s="153"/>
      <c r="P316" s="153"/>
      <c r="Q316" s="153"/>
    </row>
    <row r="317" spans="1:17" x14ac:dyDescent="0.25">
      <c r="A317" s="153"/>
      <c r="B317" s="153"/>
      <c r="C317" s="153"/>
      <c r="D317" s="153"/>
      <c r="E317" s="153"/>
      <c r="F317" s="153"/>
      <c r="G317" s="153"/>
      <c r="H317" s="153"/>
      <c r="I317" s="153"/>
      <c r="J317" s="153"/>
      <c r="K317" s="153"/>
      <c r="L317" s="153"/>
      <c r="M317" s="153"/>
      <c r="N317" s="153"/>
      <c r="O317" s="153"/>
      <c r="P317" s="153"/>
      <c r="Q317" s="153"/>
    </row>
    <row r="318" spans="1:17" x14ac:dyDescent="0.25">
      <c r="A318" s="153"/>
      <c r="B318" s="153"/>
      <c r="C318" s="153"/>
      <c r="D318" s="153"/>
      <c r="E318" s="153"/>
      <c r="F318" s="153"/>
      <c r="G318" s="153"/>
      <c r="H318" s="153"/>
      <c r="I318" s="153"/>
      <c r="J318" s="153"/>
      <c r="K318" s="153"/>
      <c r="L318" s="153"/>
      <c r="M318" s="153"/>
      <c r="N318" s="153"/>
      <c r="O318" s="153"/>
      <c r="P318" s="153"/>
      <c r="Q318" s="153"/>
    </row>
    <row r="319" spans="1:17" x14ac:dyDescent="0.25">
      <c r="A319" s="153"/>
      <c r="B319" s="153"/>
      <c r="C319" s="153"/>
      <c r="D319" s="153"/>
      <c r="E319" s="153"/>
      <c r="F319" s="153"/>
      <c r="G319" s="153"/>
      <c r="H319" s="153"/>
      <c r="I319" s="153"/>
      <c r="J319" s="153"/>
      <c r="K319" s="153"/>
      <c r="L319" s="153"/>
      <c r="M319" s="153"/>
      <c r="N319" s="153"/>
      <c r="O319" s="153"/>
      <c r="P319" s="153"/>
      <c r="Q319" s="153"/>
    </row>
    <row r="320" spans="1:17" x14ac:dyDescent="0.25">
      <c r="A320" s="153"/>
      <c r="B320" s="153"/>
      <c r="C320" s="153"/>
      <c r="D320" s="153"/>
      <c r="E320" s="153"/>
      <c r="F320" s="153"/>
      <c r="G320" s="153"/>
      <c r="H320" s="153"/>
      <c r="I320" s="153"/>
      <c r="J320" s="153"/>
      <c r="K320" s="153"/>
      <c r="L320" s="153"/>
      <c r="M320" s="153"/>
      <c r="N320" s="153"/>
      <c r="O320" s="153"/>
      <c r="P320" s="153"/>
      <c r="Q320" s="153"/>
    </row>
    <row r="321" spans="1:17" x14ac:dyDescent="0.25">
      <c r="A321" s="153"/>
      <c r="B321" s="153"/>
      <c r="C321" s="153"/>
      <c r="D321" s="153"/>
      <c r="E321" s="153"/>
      <c r="F321" s="153"/>
      <c r="G321" s="153"/>
      <c r="H321" s="153"/>
      <c r="I321" s="153"/>
      <c r="J321" s="153"/>
      <c r="K321" s="153"/>
      <c r="L321" s="153"/>
      <c r="M321" s="153"/>
      <c r="N321" s="153"/>
      <c r="O321" s="153"/>
      <c r="P321" s="153"/>
      <c r="Q321" s="153"/>
    </row>
    <row r="322" spans="1:17" x14ac:dyDescent="0.25">
      <c r="A322" s="153"/>
      <c r="B322" s="153"/>
      <c r="C322" s="153"/>
      <c r="D322" s="153"/>
      <c r="E322" s="153"/>
      <c r="F322" s="153"/>
      <c r="G322" s="153"/>
      <c r="H322" s="153"/>
      <c r="I322" s="153"/>
      <c r="J322" s="153"/>
      <c r="K322" s="153"/>
      <c r="L322" s="153"/>
      <c r="M322" s="153"/>
      <c r="N322" s="153"/>
      <c r="O322" s="153"/>
      <c r="P322" s="153"/>
      <c r="Q322" s="153"/>
    </row>
    <row r="323" spans="1:17" x14ac:dyDescent="0.25">
      <c r="A323" s="153"/>
      <c r="B323" s="153"/>
      <c r="C323" s="153"/>
      <c r="D323" s="153"/>
      <c r="E323" s="153"/>
      <c r="F323" s="153"/>
      <c r="G323" s="153"/>
      <c r="H323" s="153"/>
      <c r="I323" s="153"/>
      <c r="J323" s="153"/>
      <c r="K323" s="153"/>
      <c r="L323" s="153"/>
      <c r="M323" s="153"/>
      <c r="N323" s="153"/>
      <c r="O323" s="153"/>
      <c r="P323" s="153"/>
      <c r="Q323" s="153"/>
    </row>
    <row r="324" spans="1:17" x14ac:dyDescent="0.25">
      <c r="A324" s="153"/>
      <c r="B324" s="153"/>
      <c r="C324" s="153"/>
      <c r="D324" s="153"/>
      <c r="E324" s="153"/>
      <c r="F324" s="153"/>
      <c r="G324" s="153"/>
      <c r="H324" s="153"/>
      <c r="I324" s="153"/>
      <c r="J324" s="153"/>
      <c r="K324" s="153"/>
      <c r="L324" s="153"/>
      <c r="M324" s="153"/>
      <c r="N324" s="153"/>
      <c r="O324" s="153"/>
      <c r="P324" s="153"/>
      <c r="Q324" s="153"/>
    </row>
    <row r="325" spans="1:17" x14ac:dyDescent="0.25">
      <c r="A325" s="153"/>
      <c r="B325" s="153"/>
      <c r="C325" s="153"/>
      <c r="D325" s="153"/>
      <c r="E325" s="153"/>
      <c r="F325" s="153"/>
      <c r="G325" s="153"/>
      <c r="H325" s="153"/>
      <c r="I325" s="153"/>
      <c r="J325" s="153"/>
      <c r="K325" s="153"/>
      <c r="L325" s="153"/>
      <c r="M325" s="153"/>
      <c r="N325" s="153"/>
      <c r="O325" s="153"/>
      <c r="P325" s="153"/>
      <c r="Q325" s="153"/>
    </row>
    <row r="326" spans="1:17" x14ac:dyDescent="0.25">
      <c r="A326" s="153"/>
      <c r="B326" s="153"/>
      <c r="C326" s="153"/>
      <c r="D326" s="153"/>
      <c r="E326" s="153"/>
      <c r="F326" s="153"/>
      <c r="G326" s="153"/>
      <c r="H326" s="153"/>
      <c r="I326" s="153"/>
      <c r="J326" s="153"/>
      <c r="K326" s="153"/>
      <c r="L326" s="153"/>
      <c r="M326" s="153"/>
      <c r="N326" s="153"/>
      <c r="O326" s="153"/>
      <c r="P326" s="153"/>
      <c r="Q326" s="153"/>
    </row>
    <row r="327" spans="1:17" x14ac:dyDescent="0.25">
      <c r="A327" s="153"/>
      <c r="B327" s="153"/>
      <c r="C327" s="153"/>
      <c r="D327" s="153"/>
      <c r="E327" s="153"/>
      <c r="F327" s="153"/>
      <c r="G327" s="153"/>
      <c r="H327" s="153"/>
      <c r="I327" s="153"/>
      <c r="J327" s="153"/>
      <c r="K327" s="153"/>
      <c r="L327" s="153"/>
      <c r="M327" s="153"/>
      <c r="N327" s="153"/>
      <c r="O327" s="153"/>
      <c r="P327" s="153"/>
      <c r="Q327" s="153"/>
    </row>
    <row r="328" spans="1:17" x14ac:dyDescent="0.25">
      <c r="A328" s="153"/>
      <c r="B328" s="153"/>
      <c r="C328" s="153"/>
      <c r="D328" s="153"/>
      <c r="E328" s="153"/>
      <c r="F328" s="153"/>
      <c r="G328" s="153"/>
      <c r="H328" s="153"/>
      <c r="I328" s="153"/>
      <c r="J328" s="153"/>
      <c r="K328" s="153"/>
      <c r="L328" s="153"/>
      <c r="M328" s="153"/>
      <c r="N328" s="153"/>
      <c r="O328" s="153"/>
      <c r="P328" s="153"/>
      <c r="Q328" s="153"/>
    </row>
    <row r="329" spans="1:17" x14ac:dyDescent="0.25">
      <c r="A329" s="153"/>
      <c r="B329" s="153"/>
      <c r="C329" s="153"/>
      <c r="D329" s="153"/>
      <c r="E329" s="153"/>
      <c r="F329" s="153"/>
      <c r="G329" s="153"/>
      <c r="H329" s="153"/>
      <c r="I329" s="153"/>
      <c r="J329" s="153"/>
      <c r="K329" s="153"/>
      <c r="L329" s="153"/>
      <c r="M329" s="153"/>
      <c r="N329" s="153"/>
      <c r="O329" s="153"/>
      <c r="P329" s="153"/>
      <c r="Q329" s="153"/>
    </row>
    <row r="330" spans="1:17" x14ac:dyDescent="0.25">
      <c r="A330" s="153"/>
      <c r="B330" s="153"/>
      <c r="C330" s="153"/>
      <c r="D330" s="153"/>
      <c r="E330" s="153"/>
      <c r="F330" s="153"/>
      <c r="G330" s="153"/>
      <c r="H330" s="153"/>
      <c r="I330" s="153"/>
      <c r="J330" s="153"/>
      <c r="K330" s="153"/>
      <c r="L330" s="153"/>
      <c r="M330" s="153"/>
      <c r="N330" s="153"/>
      <c r="O330" s="153"/>
      <c r="P330" s="153"/>
      <c r="Q330" s="153"/>
    </row>
    <row r="331" spans="1:17" x14ac:dyDescent="0.25">
      <c r="A331" s="153"/>
      <c r="B331" s="153"/>
      <c r="C331" s="153"/>
      <c r="D331" s="153"/>
      <c r="E331" s="153"/>
      <c r="F331" s="153"/>
      <c r="G331" s="153"/>
      <c r="H331" s="153"/>
      <c r="I331" s="153"/>
      <c r="J331" s="153"/>
      <c r="K331" s="153"/>
      <c r="L331" s="153"/>
      <c r="M331" s="153"/>
      <c r="N331" s="153"/>
      <c r="O331" s="153"/>
      <c r="P331" s="153"/>
      <c r="Q331" s="153"/>
    </row>
    <row r="332" spans="1:17" x14ac:dyDescent="0.25">
      <c r="A332" s="153"/>
      <c r="B332" s="153"/>
      <c r="C332" s="153"/>
      <c r="D332" s="153"/>
      <c r="E332" s="153"/>
      <c r="F332" s="153"/>
      <c r="G332" s="153"/>
      <c r="H332" s="153"/>
      <c r="I332" s="153"/>
      <c r="J332" s="153"/>
      <c r="K332" s="153"/>
      <c r="L332" s="153"/>
      <c r="M332" s="153"/>
      <c r="N332" s="153"/>
      <c r="O332" s="153"/>
      <c r="P332" s="153"/>
      <c r="Q332" s="153"/>
    </row>
    <row r="333" spans="1:17" x14ac:dyDescent="0.25">
      <c r="A333" s="153"/>
      <c r="B333" s="153"/>
      <c r="C333" s="153"/>
      <c r="D333" s="153"/>
      <c r="E333" s="153"/>
      <c r="F333" s="153"/>
      <c r="G333" s="153"/>
      <c r="H333" s="153"/>
      <c r="I333" s="153"/>
      <c r="J333" s="153"/>
      <c r="K333" s="153"/>
      <c r="L333" s="153"/>
      <c r="M333" s="153"/>
      <c r="N333" s="153"/>
      <c r="O333" s="153"/>
      <c r="P333" s="153"/>
      <c r="Q333" s="153"/>
    </row>
    <row r="334" spans="1:17" x14ac:dyDescent="0.25">
      <c r="A334" s="153"/>
      <c r="B334" s="153"/>
      <c r="C334" s="153"/>
      <c r="D334" s="153"/>
      <c r="E334" s="153"/>
      <c r="F334" s="153"/>
      <c r="G334" s="153"/>
      <c r="H334" s="153"/>
      <c r="I334" s="153"/>
      <c r="J334" s="153"/>
      <c r="K334" s="153"/>
      <c r="L334" s="153"/>
      <c r="M334" s="153"/>
      <c r="N334" s="153"/>
      <c r="O334" s="153"/>
      <c r="P334" s="153"/>
      <c r="Q334" s="153"/>
    </row>
    <row r="335" spans="1:17" x14ac:dyDescent="0.25">
      <c r="A335" s="153"/>
      <c r="B335" s="153"/>
      <c r="C335" s="153"/>
      <c r="D335" s="153"/>
      <c r="E335" s="153"/>
      <c r="F335" s="153"/>
      <c r="G335" s="153"/>
      <c r="H335" s="153"/>
      <c r="I335" s="153"/>
      <c r="J335" s="153"/>
      <c r="K335" s="153"/>
      <c r="L335" s="153"/>
      <c r="M335" s="153"/>
      <c r="N335" s="153"/>
      <c r="O335" s="153"/>
      <c r="P335" s="153"/>
      <c r="Q335" s="153"/>
    </row>
    <row r="336" spans="1:17" x14ac:dyDescent="0.25">
      <c r="A336" s="153"/>
      <c r="B336" s="153"/>
      <c r="C336" s="153"/>
      <c r="D336" s="153"/>
      <c r="E336" s="153"/>
      <c r="F336" s="153"/>
      <c r="G336" s="153"/>
      <c r="H336" s="153"/>
      <c r="I336" s="153"/>
      <c r="J336" s="153"/>
      <c r="K336" s="153"/>
      <c r="L336" s="153"/>
      <c r="M336" s="153"/>
      <c r="N336" s="153"/>
      <c r="O336" s="153"/>
      <c r="P336" s="153"/>
      <c r="Q336" s="153"/>
    </row>
    <row r="337" spans="1:17" x14ac:dyDescent="0.25">
      <c r="A337" s="153"/>
      <c r="B337" s="153"/>
      <c r="C337" s="153"/>
      <c r="D337" s="153"/>
      <c r="E337" s="153"/>
      <c r="F337" s="153"/>
      <c r="G337" s="153"/>
      <c r="H337" s="153"/>
      <c r="I337" s="153"/>
      <c r="J337" s="153"/>
      <c r="K337" s="153"/>
      <c r="L337" s="153"/>
      <c r="M337" s="153"/>
      <c r="N337" s="153"/>
      <c r="O337" s="153"/>
      <c r="P337" s="153"/>
      <c r="Q337" s="153"/>
    </row>
    <row r="338" spans="1:17" x14ac:dyDescent="0.25">
      <c r="A338" s="153"/>
      <c r="B338" s="153"/>
      <c r="C338" s="153"/>
      <c r="D338" s="153"/>
      <c r="E338" s="153"/>
      <c r="F338" s="153"/>
      <c r="G338" s="153"/>
      <c r="H338" s="153"/>
      <c r="I338" s="153"/>
      <c r="J338" s="153"/>
      <c r="K338" s="153"/>
      <c r="L338" s="153"/>
      <c r="M338" s="153"/>
      <c r="N338" s="153"/>
      <c r="O338" s="153"/>
      <c r="P338" s="153"/>
      <c r="Q338" s="153"/>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2" zoomScale="60" zoomScaleNormal="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382" t="s">
        <v>9</v>
      </c>
      <c r="B6" s="382"/>
      <c r="C6" s="382"/>
      <c r="D6" s="382"/>
      <c r="E6" s="382"/>
      <c r="F6" s="382"/>
      <c r="G6" s="382"/>
      <c r="H6" s="382"/>
      <c r="I6" s="382"/>
      <c r="J6" s="382"/>
      <c r="K6" s="382"/>
      <c r="L6" s="382"/>
      <c r="M6" s="382"/>
      <c r="N6" s="382"/>
      <c r="O6" s="382"/>
      <c r="P6" s="382"/>
      <c r="Q6" s="382"/>
      <c r="R6" s="382"/>
      <c r="S6" s="382"/>
      <c r="T6" s="13"/>
      <c r="U6" s="13"/>
      <c r="V6" s="13"/>
      <c r="W6" s="13"/>
      <c r="X6" s="13"/>
      <c r="Y6" s="13"/>
      <c r="Z6" s="13"/>
      <c r="AA6" s="13"/>
      <c r="AB6" s="13"/>
    </row>
    <row r="7" spans="1:28" s="12" customFormat="1" ht="18.75" x14ac:dyDescent="0.2">
      <c r="A7" s="382"/>
      <c r="B7" s="382"/>
      <c r="C7" s="382"/>
      <c r="D7" s="382"/>
      <c r="E7" s="382"/>
      <c r="F7" s="382"/>
      <c r="G7" s="382"/>
      <c r="H7" s="382"/>
      <c r="I7" s="382"/>
      <c r="J7" s="382"/>
      <c r="K7" s="382"/>
      <c r="L7" s="382"/>
      <c r="M7" s="382"/>
      <c r="N7" s="382"/>
      <c r="O7" s="382"/>
      <c r="P7" s="382"/>
      <c r="Q7" s="382"/>
      <c r="R7" s="382"/>
      <c r="S7" s="382"/>
      <c r="T7" s="13"/>
      <c r="U7" s="13"/>
      <c r="V7" s="13"/>
      <c r="W7" s="13"/>
      <c r="X7" s="13"/>
      <c r="Y7" s="13"/>
      <c r="Z7" s="13"/>
      <c r="AA7" s="13"/>
      <c r="AB7" s="13"/>
    </row>
    <row r="8" spans="1:28" s="12"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3"/>
      <c r="U8" s="13"/>
      <c r="V8" s="13"/>
      <c r="W8" s="13"/>
      <c r="X8" s="13"/>
      <c r="Y8" s="13"/>
      <c r="Z8" s="13"/>
      <c r="AA8" s="13"/>
      <c r="AB8" s="13"/>
    </row>
    <row r="9" spans="1:28" s="12" customFormat="1" ht="18.75" x14ac:dyDescent="0.2">
      <c r="A9" s="387" t="s">
        <v>8</v>
      </c>
      <c r="B9" s="387"/>
      <c r="C9" s="387"/>
      <c r="D9" s="387"/>
      <c r="E9" s="387"/>
      <c r="F9" s="387"/>
      <c r="G9" s="387"/>
      <c r="H9" s="387"/>
      <c r="I9" s="387"/>
      <c r="J9" s="387"/>
      <c r="K9" s="387"/>
      <c r="L9" s="387"/>
      <c r="M9" s="387"/>
      <c r="N9" s="387"/>
      <c r="O9" s="387"/>
      <c r="P9" s="387"/>
      <c r="Q9" s="387"/>
      <c r="R9" s="387"/>
      <c r="S9" s="387"/>
      <c r="T9" s="13"/>
      <c r="U9" s="13"/>
      <c r="V9" s="13"/>
      <c r="W9" s="13"/>
      <c r="X9" s="13"/>
      <c r="Y9" s="13"/>
      <c r="Z9" s="13"/>
      <c r="AA9" s="13"/>
      <c r="AB9" s="13"/>
    </row>
    <row r="10" spans="1:28" s="12" customFormat="1" ht="18.75" x14ac:dyDescent="0.2">
      <c r="A10" s="382"/>
      <c r="B10" s="382"/>
      <c r="C10" s="382"/>
      <c r="D10" s="382"/>
      <c r="E10" s="382"/>
      <c r="F10" s="382"/>
      <c r="G10" s="382"/>
      <c r="H10" s="382"/>
      <c r="I10" s="382"/>
      <c r="J10" s="382"/>
      <c r="K10" s="382"/>
      <c r="L10" s="382"/>
      <c r="M10" s="382"/>
      <c r="N10" s="382"/>
      <c r="O10" s="382"/>
      <c r="P10" s="382"/>
      <c r="Q10" s="382"/>
      <c r="R10" s="382"/>
      <c r="S10" s="382"/>
      <c r="T10" s="13"/>
      <c r="U10" s="13"/>
      <c r="V10" s="13"/>
      <c r="W10" s="13"/>
      <c r="X10" s="13"/>
      <c r="Y10" s="13"/>
      <c r="Z10" s="13"/>
      <c r="AA10" s="13"/>
      <c r="AB10" s="13"/>
    </row>
    <row r="11" spans="1:28" s="12" customFormat="1" ht="18.75" x14ac:dyDescent="0.2">
      <c r="A11" s="383" t="str">
        <f>'1. паспорт местоположение'!A12:C12</f>
        <v>F_TP1600.PS.0086</v>
      </c>
      <c r="B11" s="383"/>
      <c r="C11" s="383"/>
      <c r="D11" s="383"/>
      <c r="E11" s="383"/>
      <c r="F11" s="383"/>
      <c r="G11" s="383"/>
      <c r="H11" s="383"/>
      <c r="I11" s="383"/>
      <c r="J11" s="383"/>
      <c r="K11" s="383"/>
      <c r="L11" s="383"/>
      <c r="M11" s="383"/>
      <c r="N11" s="383"/>
      <c r="O11" s="383"/>
      <c r="P11" s="383"/>
      <c r="Q11" s="383"/>
      <c r="R11" s="383"/>
      <c r="S11" s="383"/>
      <c r="T11" s="13"/>
      <c r="U11" s="13"/>
      <c r="V11" s="13"/>
      <c r="W11" s="13"/>
      <c r="X11" s="13"/>
      <c r="Y11" s="13"/>
      <c r="Z11" s="13"/>
      <c r="AA11" s="13"/>
      <c r="AB11" s="13"/>
    </row>
    <row r="12" spans="1:28" s="12"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5.75" x14ac:dyDescent="0.2">
      <c r="A14" s="383" t="str">
        <f>'1. паспорт местоположение'!A15:C15</f>
        <v>Реконструкция ПС 110/35/6 кВ Кольцевая (ОРУ-110 кВ, ОРУ -35 кВ, замена оборудования АСУ ТП, СДТУ, УРЗА).</v>
      </c>
      <c r="B14" s="383"/>
      <c r="C14" s="383"/>
      <c r="D14" s="383"/>
      <c r="E14" s="383"/>
      <c r="F14" s="383"/>
      <c r="G14" s="383"/>
      <c r="H14" s="383"/>
      <c r="I14" s="383"/>
      <c r="J14" s="383"/>
      <c r="K14" s="383"/>
      <c r="L14" s="383"/>
      <c r="M14" s="383"/>
      <c r="N14" s="383"/>
      <c r="O14" s="383"/>
      <c r="P14" s="383"/>
      <c r="Q14" s="383"/>
      <c r="R14" s="383"/>
      <c r="S14" s="383"/>
      <c r="T14" s="8"/>
      <c r="U14" s="8"/>
      <c r="V14" s="8"/>
      <c r="W14" s="8"/>
      <c r="X14" s="8"/>
      <c r="Y14" s="8"/>
      <c r="Z14" s="8"/>
      <c r="AA14" s="8"/>
      <c r="AB14" s="8"/>
    </row>
    <row r="15" spans="1:28" s="3"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6"/>
      <c r="U15" s="6"/>
      <c r="V15" s="6"/>
      <c r="W15" s="6"/>
      <c r="X15" s="6"/>
      <c r="Y15" s="6"/>
      <c r="Z15" s="6"/>
      <c r="AA15" s="6"/>
      <c r="AB15" s="6"/>
    </row>
    <row r="16" spans="1:28" s="3"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4"/>
      <c r="U16" s="4"/>
      <c r="V16" s="4"/>
      <c r="W16" s="4"/>
      <c r="X16" s="4"/>
      <c r="Y16" s="4"/>
    </row>
    <row r="17" spans="1:28" s="3" customFormat="1" ht="45.75" customHeight="1" x14ac:dyDescent="0.2">
      <c r="A17" s="390" t="s">
        <v>397</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81" t="s">
        <v>5</v>
      </c>
      <c r="B19" s="381" t="s">
        <v>108</v>
      </c>
      <c r="C19" s="384" t="s">
        <v>305</v>
      </c>
      <c r="D19" s="381" t="s">
        <v>304</v>
      </c>
      <c r="E19" s="381" t="s">
        <v>107</v>
      </c>
      <c r="F19" s="381" t="s">
        <v>106</v>
      </c>
      <c r="G19" s="381" t="s">
        <v>300</v>
      </c>
      <c r="H19" s="381" t="s">
        <v>105</v>
      </c>
      <c r="I19" s="381" t="s">
        <v>104</v>
      </c>
      <c r="J19" s="381" t="s">
        <v>103</v>
      </c>
      <c r="K19" s="381" t="s">
        <v>102</v>
      </c>
      <c r="L19" s="381" t="s">
        <v>101</v>
      </c>
      <c r="M19" s="381" t="s">
        <v>100</v>
      </c>
      <c r="N19" s="381" t="s">
        <v>99</v>
      </c>
      <c r="O19" s="381" t="s">
        <v>98</v>
      </c>
      <c r="P19" s="381" t="s">
        <v>97</v>
      </c>
      <c r="Q19" s="381" t="s">
        <v>303</v>
      </c>
      <c r="R19" s="381"/>
      <c r="S19" s="386" t="s">
        <v>389</v>
      </c>
      <c r="T19" s="4"/>
      <c r="U19" s="4"/>
      <c r="V19" s="4"/>
      <c r="W19" s="4"/>
      <c r="X19" s="4"/>
      <c r="Y19" s="4"/>
    </row>
    <row r="20" spans="1:28" s="3" customFormat="1" ht="180.75" customHeight="1" x14ac:dyDescent="0.2">
      <c r="A20" s="381"/>
      <c r="B20" s="381"/>
      <c r="C20" s="385"/>
      <c r="D20" s="381"/>
      <c r="E20" s="381"/>
      <c r="F20" s="381"/>
      <c r="G20" s="381"/>
      <c r="H20" s="381"/>
      <c r="I20" s="381"/>
      <c r="J20" s="381"/>
      <c r="K20" s="381"/>
      <c r="L20" s="381"/>
      <c r="M20" s="381"/>
      <c r="N20" s="381"/>
      <c r="O20" s="381"/>
      <c r="P20" s="381"/>
      <c r="Q20" s="35" t="s">
        <v>301</v>
      </c>
      <c r="R20" s="36" t="s">
        <v>302</v>
      </c>
      <c r="S20" s="386"/>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390</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391</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A19" sqref="A19:T19"/>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3.85546875" style="155" customWidth="1"/>
    <col min="18" max="18" width="22" style="155" customWidth="1"/>
    <col min="19" max="19" width="19.7109375" style="155" customWidth="1"/>
    <col min="20" max="20" width="34.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75" t="str">
        <f>'1. паспорт местоположение'!A5:C5</f>
        <v>Год раскрытия информации: 2023 год</v>
      </c>
      <c r="B6" s="375"/>
      <c r="C6" s="375"/>
      <c r="D6" s="375"/>
      <c r="E6" s="375"/>
      <c r="F6" s="375"/>
      <c r="G6" s="375"/>
      <c r="H6" s="375"/>
      <c r="I6" s="375"/>
      <c r="J6" s="375"/>
      <c r="K6" s="375"/>
      <c r="L6" s="375"/>
      <c r="M6" s="375"/>
      <c r="N6" s="375"/>
      <c r="O6" s="375"/>
      <c r="P6" s="375"/>
      <c r="Q6" s="375"/>
      <c r="R6" s="375"/>
      <c r="S6" s="375"/>
      <c r="T6" s="375"/>
    </row>
    <row r="7" spans="1:20" s="16" customFormat="1" x14ac:dyDescent="0.2">
      <c r="A7" s="142"/>
    </row>
    <row r="8" spans="1:20" s="16" customFormat="1" x14ac:dyDescent="0.2">
      <c r="A8" s="379" t="s">
        <v>9</v>
      </c>
      <c r="B8" s="379"/>
      <c r="C8" s="379"/>
      <c r="D8" s="379"/>
      <c r="E8" s="379"/>
      <c r="F8" s="379"/>
      <c r="G8" s="379"/>
      <c r="H8" s="379"/>
      <c r="I8" s="379"/>
      <c r="J8" s="379"/>
      <c r="K8" s="379"/>
      <c r="L8" s="379"/>
      <c r="M8" s="379"/>
      <c r="N8" s="379"/>
      <c r="O8" s="379"/>
      <c r="P8" s="379"/>
      <c r="Q8" s="379"/>
      <c r="R8" s="379"/>
      <c r="S8" s="379"/>
      <c r="T8" s="379"/>
    </row>
    <row r="9" spans="1:20" s="16" customFormat="1" x14ac:dyDescent="0.2">
      <c r="A9" s="379"/>
      <c r="B9" s="379"/>
      <c r="C9" s="379"/>
      <c r="D9" s="379"/>
      <c r="E9" s="379"/>
      <c r="F9" s="379"/>
      <c r="G9" s="379"/>
      <c r="H9" s="379"/>
      <c r="I9" s="379"/>
      <c r="J9" s="379"/>
      <c r="K9" s="379"/>
      <c r="L9" s="379"/>
      <c r="M9" s="379"/>
      <c r="N9" s="379"/>
      <c r="O9" s="379"/>
      <c r="P9" s="379"/>
      <c r="Q9" s="379"/>
      <c r="R9" s="379"/>
      <c r="S9" s="379"/>
      <c r="T9" s="379"/>
    </row>
    <row r="10" spans="1:20" s="16" customFormat="1" ht="18.75" customHeight="1" x14ac:dyDescent="0.2">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6"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6" customFormat="1"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6" customFormat="1" ht="18.75" customHeight="1" x14ac:dyDescent="0.2">
      <c r="A13" s="380" t="str">
        <f>'1. паспорт местоположение'!A12:C12</f>
        <v>F_TP1600.PS.0086</v>
      </c>
      <c r="B13" s="380"/>
      <c r="C13" s="380"/>
      <c r="D13" s="380"/>
      <c r="E13" s="380"/>
      <c r="F13" s="380"/>
      <c r="G13" s="380"/>
      <c r="H13" s="380"/>
      <c r="I13" s="380"/>
      <c r="J13" s="380"/>
      <c r="K13" s="380"/>
      <c r="L13" s="380"/>
      <c r="M13" s="380"/>
      <c r="N13" s="380"/>
      <c r="O13" s="380"/>
      <c r="P13" s="380"/>
      <c r="Q13" s="380"/>
      <c r="R13" s="380"/>
      <c r="S13" s="380"/>
      <c r="T13" s="380"/>
    </row>
    <row r="14" spans="1:20" s="16"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46"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47" customFormat="1" x14ac:dyDescent="0.2">
      <c r="A16" s="380" t="str">
        <f>'1. паспорт местоположение'!A15:C15</f>
        <v>Реконструкция ПС 110/35/6 кВ Кольцевая (ОРУ-110 кВ, ОРУ -35 кВ, замена оборудования АСУ ТП, СДТУ, УРЗА).</v>
      </c>
      <c r="B16" s="380"/>
      <c r="C16" s="380"/>
      <c r="D16" s="380"/>
      <c r="E16" s="380"/>
      <c r="F16" s="380"/>
      <c r="G16" s="380"/>
      <c r="H16" s="380"/>
      <c r="I16" s="380"/>
      <c r="J16" s="380"/>
      <c r="K16" s="380"/>
      <c r="L16" s="380"/>
      <c r="M16" s="380"/>
      <c r="N16" s="380"/>
      <c r="O16" s="380"/>
      <c r="P16" s="380"/>
      <c r="Q16" s="380"/>
      <c r="R16" s="380"/>
      <c r="S16" s="380"/>
      <c r="T16" s="380"/>
    </row>
    <row r="17" spans="1:20" s="147"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147"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147" customFormat="1" ht="15" customHeight="1" x14ac:dyDescent="0.2">
      <c r="A19" s="378" t="s">
        <v>402</v>
      </c>
      <c r="B19" s="378"/>
      <c r="C19" s="378"/>
      <c r="D19" s="378"/>
      <c r="E19" s="378"/>
      <c r="F19" s="378"/>
      <c r="G19" s="378"/>
      <c r="H19" s="378"/>
      <c r="I19" s="378"/>
      <c r="J19" s="378"/>
      <c r="K19" s="378"/>
      <c r="L19" s="378"/>
      <c r="M19" s="378"/>
      <c r="N19" s="378"/>
      <c r="O19" s="378"/>
      <c r="P19" s="378"/>
      <c r="Q19" s="378"/>
      <c r="R19" s="378"/>
      <c r="S19" s="378"/>
      <c r="T19" s="378"/>
    </row>
    <row r="20" spans="1:20" s="156"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400" t="s">
        <v>5</v>
      </c>
      <c r="B21" s="393" t="s">
        <v>224</v>
      </c>
      <c r="C21" s="394"/>
      <c r="D21" s="397" t="s">
        <v>130</v>
      </c>
      <c r="E21" s="393" t="s">
        <v>430</v>
      </c>
      <c r="F21" s="394"/>
      <c r="G21" s="393" t="s">
        <v>243</v>
      </c>
      <c r="H21" s="394"/>
      <c r="I21" s="393" t="s">
        <v>129</v>
      </c>
      <c r="J21" s="394"/>
      <c r="K21" s="397" t="s">
        <v>128</v>
      </c>
      <c r="L21" s="393" t="s">
        <v>127</v>
      </c>
      <c r="M21" s="394"/>
      <c r="N21" s="393" t="s">
        <v>426</v>
      </c>
      <c r="O21" s="394"/>
      <c r="P21" s="397" t="s">
        <v>126</v>
      </c>
      <c r="Q21" s="403" t="s">
        <v>125</v>
      </c>
      <c r="R21" s="404"/>
      <c r="S21" s="403" t="s">
        <v>124</v>
      </c>
      <c r="T21" s="405"/>
    </row>
    <row r="22" spans="1:20" ht="204.75" customHeight="1" x14ac:dyDescent="0.25">
      <c r="A22" s="401"/>
      <c r="B22" s="395"/>
      <c r="C22" s="396"/>
      <c r="D22" s="399"/>
      <c r="E22" s="395"/>
      <c r="F22" s="396"/>
      <c r="G22" s="395"/>
      <c r="H22" s="396"/>
      <c r="I22" s="395"/>
      <c r="J22" s="396"/>
      <c r="K22" s="398"/>
      <c r="L22" s="395"/>
      <c r="M22" s="396"/>
      <c r="N22" s="395"/>
      <c r="O22" s="396"/>
      <c r="P22" s="398"/>
      <c r="Q22" s="122" t="s">
        <v>123</v>
      </c>
      <c r="R22" s="122" t="s">
        <v>401</v>
      </c>
      <c r="S22" s="122" t="s">
        <v>122</v>
      </c>
      <c r="T22" s="122" t="s">
        <v>121</v>
      </c>
    </row>
    <row r="23" spans="1:20" ht="51.75" customHeight="1" x14ac:dyDescent="0.25">
      <c r="A23" s="402"/>
      <c r="B23" s="122" t="s">
        <v>119</v>
      </c>
      <c r="C23" s="122" t="s">
        <v>120</v>
      </c>
      <c r="D23" s="398"/>
      <c r="E23" s="122" t="s">
        <v>119</v>
      </c>
      <c r="F23" s="122" t="s">
        <v>120</v>
      </c>
      <c r="G23" s="122" t="s">
        <v>119</v>
      </c>
      <c r="H23" s="122" t="s">
        <v>120</v>
      </c>
      <c r="I23" s="122" t="s">
        <v>119</v>
      </c>
      <c r="J23" s="122" t="s">
        <v>120</v>
      </c>
      <c r="K23" s="122" t="s">
        <v>119</v>
      </c>
      <c r="L23" s="122" t="s">
        <v>119</v>
      </c>
      <c r="M23" s="122" t="s">
        <v>120</v>
      </c>
      <c r="N23" s="122" t="s">
        <v>119</v>
      </c>
      <c r="O23" s="122" t="s">
        <v>120</v>
      </c>
      <c r="P23" s="138" t="s">
        <v>119</v>
      </c>
      <c r="Q23" s="122" t="s">
        <v>119</v>
      </c>
      <c r="R23" s="122" t="s">
        <v>119</v>
      </c>
      <c r="S23" s="122" t="s">
        <v>119</v>
      </c>
      <c r="T23" s="122" t="s">
        <v>119</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87.75" customHeight="1" x14ac:dyDescent="0.25">
      <c r="A25" s="157">
        <v>1</v>
      </c>
      <c r="B25" s="158" t="s">
        <v>454</v>
      </c>
      <c r="C25" s="185" t="s">
        <v>454</v>
      </c>
      <c r="D25" s="159" t="s">
        <v>455</v>
      </c>
      <c r="E25" s="135" t="s">
        <v>493</v>
      </c>
      <c r="F25" s="135" t="s">
        <v>494</v>
      </c>
      <c r="G25" s="186" t="s">
        <v>495</v>
      </c>
      <c r="H25" s="187" t="s">
        <v>495</v>
      </c>
      <c r="I25" s="186">
        <v>1974</v>
      </c>
      <c r="J25" s="187"/>
      <c r="K25" s="186">
        <v>1974</v>
      </c>
      <c r="L25" s="187"/>
      <c r="M25" s="187">
        <v>110</v>
      </c>
      <c r="N25" s="187"/>
      <c r="O25" s="187"/>
      <c r="P25" s="186" t="s">
        <v>299</v>
      </c>
      <c r="Q25" s="185" t="s">
        <v>627</v>
      </c>
      <c r="R25" s="185" t="s">
        <v>628</v>
      </c>
      <c r="S25" s="158" t="s">
        <v>674</v>
      </c>
      <c r="T25" s="158" t="s">
        <v>496</v>
      </c>
    </row>
    <row r="26" spans="1:20" ht="87.75" customHeight="1" x14ac:dyDescent="0.25">
      <c r="A26" s="157">
        <v>2</v>
      </c>
      <c r="B26" s="158" t="s">
        <v>454</v>
      </c>
      <c r="C26" s="185" t="s">
        <v>454</v>
      </c>
      <c r="D26" s="159" t="s">
        <v>455</v>
      </c>
      <c r="E26" s="135" t="s">
        <v>493</v>
      </c>
      <c r="F26" s="135" t="s">
        <v>494</v>
      </c>
      <c r="G26" s="186" t="s">
        <v>497</v>
      </c>
      <c r="H26" s="187" t="s">
        <v>497</v>
      </c>
      <c r="I26" s="186">
        <v>1974</v>
      </c>
      <c r="J26" s="187"/>
      <c r="K26" s="186">
        <v>1974</v>
      </c>
      <c r="L26" s="187"/>
      <c r="M26" s="187">
        <v>110</v>
      </c>
      <c r="N26" s="187"/>
      <c r="O26" s="187"/>
      <c r="P26" s="186" t="s">
        <v>299</v>
      </c>
      <c r="Q26" s="185" t="s">
        <v>627</v>
      </c>
      <c r="R26" s="185" t="s">
        <v>628</v>
      </c>
      <c r="S26" s="158" t="s">
        <v>674</v>
      </c>
      <c r="T26" s="158" t="s">
        <v>496</v>
      </c>
    </row>
    <row r="27" spans="1:20" ht="87.75" customHeight="1" x14ac:dyDescent="0.25">
      <c r="A27" s="157">
        <v>3</v>
      </c>
      <c r="B27" s="158" t="s">
        <v>454</v>
      </c>
      <c r="C27" s="185" t="s">
        <v>454</v>
      </c>
      <c r="D27" s="159" t="s">
        <v>455</v>
      </c>
      <c r="E27" s="135" t="s">
        <v>493</v>
      </c>
      <c r="F27" s="135" t="s">
        <v>494</v>
      </c>
      <c r="G27" s="186" t="s">
        <v>498</v>
      </c>
      <c r="H27" s="187" t="s">
        <v>498</v>
      </c>
      <c r="I27" s="186">
        <v>1974</v>
      </c>
      <c r="J27" s="187"/>
      <c r="K27" s="186">
        <v>1974</v>
      </c>
      <c r="L27" s="187"/>
      <c r="M27" s="187">
        <v>110</v>
      </c>
      <c r="N27" s="187"/>
      <c r="O27" s="187"/>
      <c r="P27" s="186">
        <v>2016</v>
      </c>
      <c r="Q27" s="185" t="s">
        <v>627</v>
      </c>
      <c r="R27" s="185" t="s">
        <v>628</v>
      </c>
      <c r="S27" s="158" t="s">
        <v>674</v>
      </c>
      <c r="T27" s="158" t="s">
        <v>496</v>
      </c>
    </row>
    <row r="28" spans="1:20" ht="87.75" customHeight="1" x14ac:dyDescent="0.25">
      <c r="A28" s="157">
        <v>4</v>
      </c>
      <c r="B28" s="158" t="s">
        <v>454</v>
      </c>
      <c r="C28" s="185" t="s">
        <v>454</v>
      </c>
      <c r="D28" s="159" t="s">
        <v>455</v>
      </c>
      <c r="E28" s="159" t="s">
        <v>493</v>
      </c>
      <c r="F28" s="135" t="s">
        <v>494</v>
      </c>
      <c r="G28" s="186" t="s">
        <v>499</v>
      </c>
      <c r="H28" s="187" t="s">
        <v>499</v>
      </c>
      <c r="I28" s="186">
        <v>1974</v>
      </c>
      <c r="J28" s="187"/>
      <c r="K28" s="186">
        <v>1974</v>
      </c>
      <c r="L28" s="187"/>
      <c r="M28" s="187">
        <v>110</v>
      </c>
      <c r="N28" s="187"/>
      <c r="O28" s="187"/>
      <c r="P28" s="186">
        <v>2016</v>
      </c>
      <c r="Q28" s="185" t="s">
        <v>627</v>
      </c>
      <c r="R28" s="185" t="s">
        <v>628</v>
      </c>
      <c r="S28" s="158" t="s">
        <v>674</v>
      </c>
      <c r="T28" s="158" t="s">
        <v>496</v>
      </c>
    </row>
    <row r="29" spans="1:20" ht="87.75" customHeight="1" x14ac:dyDescent="0.25">
      <c r="A29" s="157">
        <v>5</v>
      </c>
      <c r="B29" s="158" t="s">
        <v>454</v>
      </c>
      <c r="C29" s="185" t="s">
        <v>454</v>
      </c>
      <c r="D29" s="159" t="s">
        <v>455</v>
      </c>
      <c r="E29" s="135" t="s">
        <v>493</v>
      </c>
      <c r="F29" s="135" t="s">
        <v>494</v>
      </c>
      <c r="G29" s="186" t="s">
        <v>500</v>
      </c>
      <c r="H29" s="187" t="s">
        <v>500</v>
      </c>
      <c r="I29" s="186">
        <v>1974</v>
      </c>
      <c r="J29" s="187"/>
      <c r="K29" s="186">
        <v>1974</v>
      </c>
      <c r="L29" s="187"/>
      <c r="M29" s="187">
        <v>110</v>
      </c>
      <c r="N29" s="187"/>
      <c r="O29" s="187"/>
      <c r="P29" s="186">
        <v>2007</v>
      </c>
      <c r="Q29" s="185" t="s">
        <v>627</v>
      </c>
      <c r="R29" s="185" t="s">
        <v>628</v>
      </c>
      <c r="S29" s="158" t="s">
        <v>674</v>
      </c>
      <c r="T29" s="158" t="s">
        <v>496</v>
      </c>
    </row>
    <row r="30" spans="1:20" ht="87.75" customHeight="1" x14ac:dyDescent="0.25">
      <c r="A30" s="157">
        <v>6</v>
      </c>
      <c r="B30" s="158" t="s">
        <v>454</v>
      </c>
      <c r="C30" s="185" t="s">
        <v>454</v>
      </c>
      <c r="D30" s="159" t="s">
        <v>455</v>
      </c>
      <c r="E30" s="135" t="s">
        <v>494</v>
      </c>
      <c r="F30" s="135" t="s">
        <v>494</v>
      </c>
      <c r="G30" s="186" t="s">
        <v>501</v>
      </c>
      <c r="H30" s="187" t="s">
        <v>501</v>
      </c>
      <c r="I30" s="186">
        <v>2009</v>
      </c>
      <c r="J30" s="187"/>
      <c r="K30" s="186">
        <v>2009</v>
      </c>
      <c r="L30" s="187"/>
      <c r="M30" s="187">
        <v>110</v>
      </c>
      <c r="N30" s="187"/>
      <c r="O30" s="187"/>
      <c r="P30" s="186" t="s">
        <v>299</v>
      </c>
      <c r="Q30" s="185" t="s">
        <v>439</v>
      </c>
      <c r="R30" s="185" t="s">
        <v>670</v>
      </c>
      <c r="S30" s="185" t="s">
        <v>439</v>
      </c>
      <c r="T30" s="186" t="s">
        <v>299</v>
      </c>
    </row>
    <row r="31" spans="1:20" ht="87.75" customHeight="1" x14ac:dyDescent="0.25">
      <c r="A31" s="157">
        <f>A30+1</f>
        <v>7</v>
      </c>
      <c r="B31" s="158" t="s">
        <v>454</v>
      </c>
      <c r="C31" s="185" t="s">
        <v>454</v>
      </c>
      <c r="D31" s="159" t="s">
        <v>455</v>
      </c>
      <c r="E31" s="135" t="s">
        <v>494</v>
      </c>
      <c r="F31" s="135" t="s">
        <v>494</v>
      </c>
      <c r="G31" s="186" t="s">
        <v>502</v>
      </c>
      <c r="H31" s="187" t="s">
        <v>502</v>
      </c>
      <c r="I31" s="186">
        <v>2016</v>
      </c>
      <c r="J31" s="187"/>
      <c r="K31" s="186">
        <v>2016</v>
      </c>
      <c r="L31" s="187"/>
      <c r="M31" s="187">
        <v>110</v>
      </c>
      <c r="N31" s="187"/>
      <c r="O31" s="187"/>
      <c r="P31" s="186">
        <v>2016</v>
      </c>
      <c r="Q31" s="185" t="s">
        <v>439</v>
      </c>
      <c r="R31" s="185" t="s">
        <v>671</v>
      </c>
      <c r="S31" s="185" t="s">
        <v>439</v>
      </c>
      <c r="T31" s="186" t="s">
        <v>299</v>
      </c>
    </row>
    <row r="32" spans="1:20" ht="87.75" customHeight="1" x14ac:dyDescent="0.25">
      <c r="A32" s="157">
        <f t="shared" ref="A32:A43" si="0">A31+1</f>
        <v>8</v>
      </c>
      <c r="B32" s="158" t="s">
        <v>454</v>
      </c>
      <c r="C32" s="185" t="s">
        <v>454</v>
      </c>
      <c r="D32" s="159" t="s">
        <v>455</v>
      </c>
      <c r="E32" s="135" t="s">
        <v>494</v>
      </c>
      <c r="F32" s="135" t="s">
        <v>494</v>
      </c>
      <c r="G32" s="186" t="s">
        <v>503</v>
      </c>
      <c r="H32" s="187" t="s">
        <v>503</v>
      </c>
      <c r="I32" s="186">
        <v>2009</v>
      </c>
      <c r="J32" s="187"/>
      <c r="K32" s="186">
        <v>2009</v>
      </c>
      <c r="L32" s="187"/>
      <c r="M32" s="187">
        <v>110</v>
      </c>
      <c r="N32" s="187"/>
      <c r="O32" s="187"/>
      <c r="P32" s="186" t="s">
        <v>299</v>
      </c>
      <c r="Q32" s="185" t="s">
        <v>439</v>
      </c>
      <c r="R32" s="185" t="s">
        <v>670</v>
      </c>
      <c r="S32" s="185" t="s">
        <v>439</v>
      </c>
      <c r="T32" s="186" t="s">
        <v>299</v>
      </c>
    </row>
    <row r="33" spans="1:20" ht="87.75" customHeight="1" x14ac:dyDescent="0.25">
      <c r="A33" s="157">
        <f t="shared" si="0"/>
        <v>9</v>
      </c>
      <c r="B33" s="158" t="s">
        <v>454</v>
      </c>
      <c r="C33" s="185" t="s">
        <v>454</v>
      </c>
      <c r="D33" s="159" t="s">
        <v>455</v>
      </c>
      <c r="E33" s="135" t="s">
        <v>494</v>
      </c>
      <c r="F33" s="135" t="s">
        <v>494</v>
      </c>
      <c r="G33" s="186" t="s">
        <v>504</v>
      </c>
      <c r="H33" s="187" t="s">
        <v>504</v>
      </c>
      <c r="I33" s="186">
        <v>2016</v>
      </c>
      <c r="J33" s="187"/>
      <c r="K33" s="186">
        <v>2016</v>
      </c>
      <c r="L33" s="187"/>
      <c r="M33" s="187">
        <v>110</v>
      </c>
      <c r="N33" s="187"/>
      <c r="O33" s="187"/>
      <c r="P33" s="186">
        <v>2016</v>
      </c>
      <c r="Q33" s="185" t="s">
        <v>439</v>
      </c>
      <c r="R33" s="185" t="s">
        <v>671</v>
      </c>
      <c r="S33" s="185" t="s">
        <v>439</v>
      </c>
      <c r="T33" s="186" t="s">
        <v>299</v>
      </c>
    </row>
    <row r="34" spans="1:20" ht="87.75" customHeight="1" x14ac:dyDescent="0.25">
      <c r="A34" s="157">
        <f t="shared" si="0"/>
        <v>10</v>
      </c>
      <c r="B34" s="158" t="s">
        <v>454</v>
      </c>
      <c r="C34" s="185" t="s">
        <v>454</v>
      </c>
      <c r="D34" s="159" t="s">
        <v>455</v>
      </c>
      <c r="E34" s="135" t="s">
        <v>494</v>
      </c>
      <c r="F34" s="135" t="s">
        <v>494</v>
      </c>
      <c r="G34" s="186" t="s">
        <v>505</v>
      </c>
      <c r="H34" s="187" t="s">
        <v>505</v>
      </c>
      <c r="I34" s="186">
        <v>2009</v>
      </c>
      <c r="J34" s="187"/>
      <c r="K34" s="186">
        <v>2009</v>
      </c>
      <c r="L34" s="187"/>
      <c r="M34" s="187">
        <v>110</v>
      </c>
      <c r="N34" s="187"/>
      <c r="O34" s="187"/>
      <c r="P34" s="186">
        <v>2015</v>
      </c>
      <c r="Q34" s="185" t="s">
        <v>439</v>
      </c>
      <c r="R34" s="185" t="s">
        <v>670</v>
      </c>
      <c r="S34" s="185" t="s">
        <v>439</v>
      </c>
      <c r="T34" s="186" t="s">
        <v>299</v>
      </c>
    </row>
    <row r="35" spans="1:20" ht="87.75" customHeight="1" x14ac:dyDescent="0.25">
      <c r="A35" s="157">
        <f t="shared" si="0"/>
        <v>11</v>
      </c>
      <c r="B35" s="158" t="s">
        <v>454</v>
      </c>
      <c r="C35" s="185" t="s">
        <v>454</v>
      </c>
      <c r="D35" s="159" t="s">
        <v>455</v>
      </c>
      <c r="E35" s="135" t="s">
        <v>506</v>
      </c>
      <c r="F35" s="135" t="s">
        <v>456</v>
      </c>
      <c r="G35" s="186" t="s">
        <v>507</v>
      </c>
      <c r="H35" s="187" t="s">
        <v>507</v>
      </c>
      <c r="I35" s="186">
        <v>2001</v>
      </c>
      <c r="J35" s="187"/>
      <c r="K35" s="186">
        <v>2001</v>
      </c>
      <c r="L35" s="187"/>
      <c r="M35" s="187">
        <v>35</v>
      </c>
      <c r="N35" s="187"/>
      <c r="O35" s="187"/>
      <c r="P35" s="186" t="s">
        <v>299</v>
      </c>
      <c r="Q35" s="185" t="s">
        <v>439</v>
      </c>
      <c r="R35" s="185" t="s">
        <v>672</v>
      </c>
      <c r="S35" s="185" t="s">
        <v>439</v>
      </c>
      <c r="T35" s="186" t="s">
        <v>299</v>
      </c>
    </row>
    <row r="36" spans="1:20" ht="87.75" customHeight="1" x14ac:dyDescent="0.25">
      <c r="A36" s="157">
        <f t="shared" si="0"/>
        <v>12</v>
      </c>
      <c r="B36" s="158" t="s">
        <v>454</v>
      </c>
      <c r="C36" s="185" t="s">
        <v>454</v>
      </c>
      <c r="D36" s="159" t="s">
        <v>455</v>
      </c>
      <c r="E36" s="135" t="s">
        <v>506</v>
      </c>
      <c r="F36" s="135" t="s">
        <v>456</v>
      </c>
      <c r="G36" s="186" t="s">
        <v>508</v>
      </c>
      <c r="H36" s="187" t="s">
        <v>508</v>
      </c>
      <c r="I36" s="186">
        <v>1981</v>
      </c>
      <c r="J36" s="187"/>
      <c r="K36" s="186">
        <v>1981</v>
      </c>
      <c r="L36" s="187"/>
      <c r="M36" s="187">
        <v>35</v>
      </c>
      <c r="N36" s="187"/>
      <c r="O36" s="187"/>
      <c r="P36" s="186" t="s">
        <v>299</v>
      </c>
      <c r="Q36" s="185" t="s">
        <v>627</v>
      </c>
      <c r="R36" s="185" t="s">
        <v>628</v>
      </c>
      <c r="S36" s="158" t="s">
        <v>674</v>
      </c>
      <c r="T36" s="158" t="s">
        <v>496</v>
      </c>
    </row>
    <row r="37" spans="1:20" ht="87.75" customHeight="1" x14ac:dyDescent="0.25">
      <c r="A37" s="157">
        <f t="shared" si="0"/>
        <v>13</v>
      </c>
      <c r="B37" s="158" t="s">
        <v>454</v>
      </c>
      <c r="C37" s="185" t="s">
        <v>454</v>
      </c>
      <c r="D37" s="159" t="s">
        <v>455</v>
      </c>
      <c r="E37" s="135" t="s">
        <v>506</v>
      </c>
      <c r="F37" s="135" t="s">
        <v>456</v>
      </c>
      <c r="G37" s="186" t="s">
        <v>509</v>
      </c>
      <c r="H37" s="187" t="s">
        <v>509</v>
      </c>
      <c r="I37" s="186">
        <v>1982</v>
      </c>
      <c r="J37" s="187"/>
      <c r="K37" s="186">
        <v>1982</v>
      </c>
      <c r="L37" s="187"/>
      <c r="M37" s="187">
        <v>35</v>
      </c>
      <c r="N37" s="187"/>
      <c r="O37" s="187"/>
      <c r="P37" s="186">
        <v>2015</v>
      </c>
      <c r="Q37" s="185" t="s">
        <v>627</v>
      </c>
      <c r="R37" s="185" t="s">
        <v>628</v>
      </c>
      <c r="S37" s="158" t="s">
        <v>674</v>
      </c>
      <c r="T37" s="158" t="s">
        <v>496</v>
      </c>
    </row>
    <row r="38" spans="1:20" ht="87.75" customHeight="1" x14ac:dyDescent="0.25">
      <c r="A38" s="157">
        <f t="shared" si="0"/>
        <v>14</v>
      </c>
      <c r="B38" s="158" t="s">
        <v>454</v>
      </c>
      <c r="C38" s="185" t="s">
        <v>454</v>
      </c>
      <c r="D38" s="159" t="s">
        <v>455</v>
      </c>
      <c r="E38" s="135" t="s">
        <v>506</v>
      </c>
      <c r="F38" s="135" t="s">
        <v>457</v>
      </c>
      <c r="G38" s="186" t="s">
        <v>510</v>
      </c>
      <c r="H38" s="187" t="s">
        <v>510</v>
      </c>
      <c r="I38" s="186">
        <v>1981</v>
      </c>
      <c r="J38" s="187"/>
      <c r="K38" s="186">
        <v>1981</v>
      </c>
      <c r="L38" s="187"/>
      <c r="M38" s="187">
        <v>35</v>
      </c>
      <c r="N38" s="187"/>
      <c r="O38" s="187"/>
      <c r="P38" s="186">
        <v>2014</v>
      </c>
      <c r="Q38" s="185" t="s">
        <v>627</v>
      </c>
      <c r="R38" s="185" t="s">
        <v>628</v>
      </c>
      <c r="S38" s="158" t="s">
        <v>674</v>
      </c>
      <c r="T38" s="158" t="s">
        <v>496</v>
      </c>
    </row>
    <row r="39" spans="1:20" ht="87.75" customHeight="1" x14ac:dyDescent="0.25">
      <c r="A39" s="157">
        <f t="shared" si="0"/>
        <v>15</v>
      </c>
      <c r="B39" s="158" t="s">
        <v>454</v>
      </c>
      <c r="C39" s="185" t="s">
        <v>454</v>
      </c>
      <c r="D39" s="159" t="s">
        <v>455</v>
      </c>
      <c r="E39" s="135" t="s">
        <v>506</v>
      </c>
      <c r="F39" s="135" t="s">
        <v>457</v>
      </c>
      <c r="G39" s="186" t="s">
        <v>511</v>
      </c>
      <c r="H39" s="187" t="s">
        <v>511</v>
      </c>
      <c r="I39" s="186">
        <v>1981</v>
      </c>
      <c r="J39" s="187"/>
      <c r="K39" s="186">
        <v>1981</v>
      </c>
      <c r="L39" s="187"/>
      <c r="M39" s="187">
        <v>35</v>
      </c>
      <c r="N39" s="187"/>
      <c r="O39" s="187"/>
      <c r="P39" s="186">
        <v>2013</v>
      </c>
      <c r="Q39" s="185" t="s">
        <v>627</v>
      </c>
      <c r="R39" s="185" t="s">
        <v>628</v>
      </c>
      <c r="S39" s="158" t="s">
        <v>674</v>
      </c>
      <c r="T39" s="158" t="s">
        <v>496</v>
      </c>
    </row>
    <row r="40" spans="1:20" ht="87.75" customHeight="1" x14ac:dyDescent="0.25">
      <c r="A40" s="157">
        <f t="shared" si="0"/>
        <v>16</v>
      </c>
      <c r="B40" s="158" t="s">
        <v>454</v>
      </c>
      <c r="C40" s="185" t="s">
        <v>454</v>
      </c>
      <c r="D40" s="159" t="s">
        <v>455</v>
      </c>
      <c r="E40" s="135" t="s">
        <v>506</v>
      </c>
      <c r="F40" s="135" t="s">
        <v>457</v>
      </c>
      <c r="G40" s="186" t="s">
        <v>512</v>
      </c>
      <c r="H40" s="187" t="s">
        <v>512</v>
      </c>
      <c r="I40" s="186">
        <v>1981</v>
      </c>
      <c r="J40" s="187"/>
      <c r="K40" s="186">
        <v>1981</v>
      </c>
      <c r="L40" s="187"/>
      <c r="M40" s="187">
        <v>35</v>
      </c>
      <c r="N40" s="187"/>
      <c r="O40" s="187"/>
      <c r="P40" s="186">
        <v>2013</v>
      </c>
      <c r="Q40" s="185" t="s">
        <v>627</v>
      </c>
      <c r="R40" s="185" t="s">
        <v>628</v>
      </c>
      <c r="S40" s="158" t="s">
        <v>674</v>
      </c>
      <c r="T40" s="158" t="s">
        <v>496</v>
      </c>
    </row>
    <row r="41" spans="1:20" ht="87.75" customHeight="1" x14ac:dyDescent="0.25">
      <c r="A41" s="157">
        <f t="shared" si="0"/>
        <v>17</v>
      </c>
      <c r="B41" s="158" t="s">
        <v>454</v>
      </c>
      <c r="C41" s="185" t="s">
        <v>454</v>
      </c>
      <c r="D41" s="159" t="s">
        <v>455</v>
      </c>
      <c r="E41" s="135" t="s">
        <v>506</v>
      </c>
      <c r="F41" s="135" t="s">
        <v>457</v>
      </c>
      <c r="G41" s="186" t="s">
        <v>513</v>
      </c>
      <c r="H41" s="187" t="s">
        <v>513</v>
      </c>
      <c r="I41" s="186">
        <v>1981</v>
      </c>
      <c r="J41" s="187"/>
      <c r="K41" s="186">
        <v>1981</v>
      </c>
      <c r="L41" s="187"/>
      <c r="M41" s="187">
        <v>35</v>
      </c>
      <c r="N41" s="187"/>
      <c r="O41" s="187"/>
      <c r="P41" s="186" t="s">
        <v>299</v>
      </c>
      <c r="Q41" s="185" t="s">
        <v>627</v>
      </c>
      <c r="R41" s="185" t="s">
        <v>628</v>
      </c>
      <c r="S41" s="158" t="s">
        <v>674</v>
      </c>
      <c r="T41" s="158" t="s">
        <v>496</v>
      </c>
    </row>
    <row r="42" spans="1:20" ht="87.75" customHeight="1" x14ac:dyDescent="0.25">
      <c r="A42" s="157">
        <f t="shared" si="0"/>
        <v>18</v>
      </c>
      <c r="B42" s="158" t="s">
        <v>454</v>
      </c>
      <c r="C42" s="185" t="s">
        <v>454</v>
      </c>
      <c r="D42" s="159" t="s">
        <v>455</v>
      </c>
      <c r="E42" s="135" t="s">
        <v>514</v>
      </c>
      <c r="F42" s="135" t="s">
        <v>457</v>
      </c>
      <c r="G42" s="186" t="s">
        <v>515</v>
      </c>
      <c r="H42" s="187" t="s">
        <v>515</v>
      </c>
      <c r="I42" s="186">
        <v>2003</v>
      </c>
      <c r="J42" s="187"/>
      <c r="K42" s="186">
        <v>2003</v>
      </c>
      <c r="L42" s="187"/>
      <c r="M42" s="187">
        <v>35</v>
      </c>
      <c r="N42" s="187"/>
      <c r="O42" s="187"/>
      <c r="P42" s="186" t="s">
        <v>299</v>
      </c>
      <c r="Q42" s="185" t="s">
        <v>439</v>
      </c>
      <c r="R42" s="185" t="s">
        <v>673</v>
      </c>
      <c r="S42" s="185" t="s">
        <v>439</v>
      </c>
      <c r="T42" s="186" t="s">
        <v>299</v>
      </c>
    </row>
    <row r="43" spans="1:20" ht="87.75" customHeight="1" x14ac:dyDescent="0.25">
      <c r="A43" s="157">
        <f t="shared" si="0"/>
        <v>19</v>
      </c>
      <c r="B43" s="158" t="s">
        <v>454</v>
      </c>
      <c r="C43" s="185" t="s">
        <v>454</v>
      </c>
      <c r="D43" s="159" t="s">
        <v>455</v>
      </c>
      <c r="E43" s="135" t="s">
        <v>514</v>
      </c>
      <c r="F43" s="135" t="s">
        <v>457</v>
      </c>
      <c r="G43" s="186" t="s">
        <v>516</v>
      </c>
      <c r="H43" s="187" t="s">
        <v>516</v>
      </c>
      <c r="I43" s="186">
        <v>2003</v>
      </c>
      <c r="J43" s="187"/>
      <c r="K43" s="186">
        <v>2003</v>
      </c>
      <c r="L43" s="187"/>
      <c r="M43" s="187">
        <v>35</v>
      </c>
      <c r="N43" s="187"/>
      <c r="O43" s="187"/>
      <c r="P43" s="186" t="s">
        <v>299</v>
      </c>
      <c r="Q43" s="185" t="s">
        <v>439</v>
      </c>
      <c r="R43" s="185" t="s">
        <v>673</v>
      </c>
      <c r="S43" s="185" t="s">
        <v>439</v>
      </c>
      <c r="T43" s="186" t="s">
        <v>299</v>
      </c>
    </row>
    <row r="44" spans="1:20" ht="87.75" customHeight="1" x14ac:dyDescent="0.25">
      <c r="A44" s="157">
        <v>20</v>
      </c>
      <c r="B44" s="158" t="s">
        <v>454</v>
      </c>
      <c r="C44" s="185" t="s">
        <v>454</v>
      </c>
      <c r="D44" s="135" t="s">
        <v>455</v>
      </c>
      <c r="E44" s="135" t="s">
        <v>506</v>
      </c>
      <c r="F44" s="135"/>
      <c r="G44" s="186" t="s">
        <v>518</v>
      </c>
      <c r="H44" s="187"/>
      <c r="I44" s="186">
        <v>1981</v>
      </c>
      <c r="J44" s="187"/>
      <c r="K44" s="186">
        <v>1981</v>
      </c>
      <c r="L44" s="187"/>
      <c r="M44" s="187">
        <v>35</v>
      </c>
      <c r="N44" s="187"/>
      <c r="O44" s="187"/>
      <c r="P44" s="186" t="s">
        <v>299</v>
      </c>
      <c r="Q44" s="185" t="s">
        <v>627</v>
      </c>
      <c r="R44" s="185" t="s">
        <v>628</v>
      </c>
      <c r="S44" s="158" t="s">
        <v>674</v>
      </c>
      <c r="T44" s="158" t="s">
        <v>496</v>
      </c>
    </row>
    <row r="45" spans="1:20" ht="87.75" customHeight="1" x14ac:dyDescent="0.25">
      <c r="A45" s="157">
        <v>21</v>
      </c>
      <c r="B45" s="158" t="s">
        <v>454</v>
      </c>
      <c r="C45" s="185" t="s">
        <v>454</v>
      </c>
      <c r="D45" s="135" t="s">
        <v>455</v>
      </c>
      <c r="E45" s="135" t="s">
        <v>506</v>
      </c>
      <c r="F45" s="135"/>
      <c r="G45" s="186" t="s">
        <v>519</v>
      </c>
      <c r="H45" s="187"/>
      <c r="I45" s="186">
        <v>1981</v>
      </c>
      <c r="J45" s="187"/>
      <c r="K45" s="186">
        <v>1981</v>
      </c>
      <c r="L45" s="187"/>
      <c r="M45" s="187">
        <v>35</v>
      </c>
      <c r="N45" s="187"/>
      <c r="O45" s="187"/>
      <c r="P45" s="186" t="s">
        <v>299</v>
      </c>
      <c r="Q45" s="185" t="s">
        <v>627</v>
      </c>
      <c r="R45" s="185" t="s">
        <v>628</v>
      </c>
      <c r="S45" s="158" t="s">
        <v>674</v>
      </c>
      <c r="T45" s="158" t="s">
        <v>496</v>
      </c>
    </row>
    <row r="46" spans="1:20" ht="87.75" customHeight="1" x14ac:dyDescent="0.25">
      <c r="A46" s="157">
        <v>22</v>
      </c>
      <c r="B46" s="158" t="s">
        <v>454</v>
      </c>
      <c r="C46" s="185" t="s">
        <v>454</v>
      </c>
      <c r="D46" s="135" t="s">
        <v>455</v>
      </c>
      <c r="E46" s="135" t="s">
        <v>520</v>
      </c>
      <c r="F46" s="135" t="s">
        <v>517</v>
      </c>
      <c r="G46" s="188" t="s">
        <v>521</v>
      </c>
      <c r="H46" s="189" t="s">
        <v>521</v>
      </c>
      <c r="I46" s="188">
        <v>1974</v>
      </c>
      <c r="J46" s="189"/>
      <c r="K46" s="188">
        <v>1974</v>
      </c>
      <c r="L46" s="189"/>
      <c r="M46" s="189">
        <v>6</v>
      </c>
      <c r="N46" s="189"/>
      <c r="O46" s="189"/>
      <c r="P46" s="189">
        <v>2010</v>
      </c>
      <c r="Q46" s="185" t="s">
        <v>627</v>
      </c>
      <c r="R46" s="185" t="s">
        <v>628</v>
      </c>
      <c r="S46" s="158" t="s">
        <v>674</v>
      </c>
      <c r="T46" s="158" t="s">
        <v>496</v>
      </c>
    </row>
    <row r="47" spans="1:20" ht="87.75" customHeight="1" x14ac:dyDescent="0.25">
      <c r="A47" s="157">
        <v>23</v>
      </c>
      <c r="B47" s="158" t="s">
        <v>454</v>
      </c>
      <c r="C47" s="185" t="s">
        <v>454</v>
      </c>
      <c r="D47" s="135" t="s">
        <v>455</v>
      </c>
      <c r="E47" s="135" t="s">
        <v>520</v>
      </c>
      <c r="F47" s="135" t="s">
        <v>517</v>
      </c>
      <c r="G47" s="188" t="s">
        <v>522</v>
      </c>
      <c r="H47" s="189" t="s">
        <v>523</v>
      </c>
      <c r="I47" s="188">
        <v>1979</v>
      </c>
      <c r="J47" s="189"/>
      <c r="K47" s="188">
        <v>1979</v>
      </c>
      <c r="L47" s="189"/>
      <c r="M47" s="189">
        <v>6</v>
      </c>
      <c r="N47" s="189"/>
      <c r="O47" s="189"/>
      <c r="P47" s="189">
        <v>2010</v>
      </c>
      <c r="Q47" s="185" t="s">
        <v>627</v>
      </c>
      <c r="R47" s="185" t="s">
        <v>628</v>
      </c>
      <c r="S47" s="158" t="s">
        <v>674</v>
      </c>
      <c r="T47" s="158" t="s">
        <v>496</v>
      </c>
    </row>
    <row r="48" spans="1:20" ht="87.75" customHeight="1" x14ac:dyDescent="0.25">
      <c r="A48" s="157">
        <v>24</v>
      </c>
      <c r="B48" s="158" t="s">
        <v>454</v>
      </c>
      <c r="C48" s="185" t="s">
        <v>454</v>
      </c>
      <c r="D48" s="135" t="s">
        <v>455</v>
      </c>
      <c r="E48" s="135" t="s">
        <v>520</v>
      </c>
      <c r="F48" s="135" t="s">
        <v>517</v>
      </c>
      <c r="G48" s="188" t="s">
        <v>524</v>
      </c>
      <c r="H48" s="189" t="s">
        <v>524</v>
      </c>
      <c r="I48" s="188">
        <v>1974</v>
      </c>
      <c r="J48" s="189"/>
      <c r="K48" s="188">
        <v>1974</v>
      </c>
      <c r="L48" s="189"/>
      <c r="M48" s="189">
        <v>6</v>
      </c>
      <c r="N48" s="189"/>
      <c r="O48" s="189"/>
      <c r="P48" s="189">
        <v>2010</v>
      </c>
      <c r="Q48" s="185" t="s">
        <v>627</v>
      </c>
      <c r="R48" s="185" t="s">
        <v>628</v>
      </c>
      <c r="S48" s="158" t="s">
        <v>674</v>
      </c>
      <c r="T48" s="158" t="s">
        <v>496</v>
      </c>
    </row>
    <row r="49" spans="1:113" ht="87.75" customHeight="1" x14ac:dyDescent="0.25">
      <c r="A49" s="157">
        <v>25</v>
      </c>
      <c r="B49" s="158" t="s">
        <v>454</v>
      </c>
      <c r="C49" s="185" t="s">
        <v>454</v>
      </c>
      <c r="D49" s="135" t="s">
        <v>455</v>
      </c>
      <c r="E49" s="135" t="s">
        <v>520</v>
      </c>
      <c r="F49" s="135" t="s">
        <v>517</v>
      </c>
      <c r="G49" s="188" t="s">
        <v>525</v>
      </c>
      <c r="H49" s="189" t="s">
        <v>526</v>
      </c>
      <c r="I49" s="188">
        <v>1974</v>
      </c>
      <c r="J49" s="189"/>
      <c r="K49" s="188">
        <v>1974</v>
      </c>
      <c r="L49" s="189"/>
      <c r="M49" s="189">
        <v>6</v>
      </c>
      <c r="N49" s="189"/>
      <c r="O49" s="189"/>
      <c r="P49" s="189">
        <v>2010</v>
      </c>
      <c r="Q49" s="185" t="s">
        <v>627</v>
      </c>
      <c r="R49" s="185" t="s">
        <v>628</v>
      </c>
      <c r="S49" s="158" t="s">
        <v>674</v>
      </c>
      <c r="T49" s="158" t="s">
        <v>496</v>
      </c>
    </row>
    <row r="50" spans="1:113" ht="87.75" customHeight="1" x14ac:dyDescent="0.25">
      <c r="A50" s="157">
        <v>26</v>
      </c>
      <c r="B50" s="158" t="s">
        <v>454</v>
      </c>
      <c r="C50" s="185" t="s">
        <v>454</v>
      </c>
      <c r="D50" s="135" t="s">
        <v>455</v>
      </c>
      <c r="E50" s="135" t="s">
        <v>527</v>
      </c>
      <c r="F50" s="135" t="s">
        <v>517</v>
      </c>
      <c r="G50" s="188" t="s">
        <v>528</v>
      </c>
      <c r="H50" s="189" t="s">
        <v>528</v>
      </c>
      <c r="I50" s="188">
        <v>1974</v>
      </c>
      <c r="J50" s="189"/>
      <c r="K50" s="188">
        <v>1974</v>
      </c>
      <c r="L50" s="189"/>
      <c r="M50" s="189">
        <v>6</v>
      </c>
      <c r="N50" s="189"/>
      <c r="O50" s="189"/>
      <c r="P50" s="189">
        <v>2010</v>
      </c>
      <c r="Q50" s="185" t="s">
        <v>627</v>
      </c>
      <c r="R50" s="185" t="s">
        <v>628</v>
      </c>
      <c r="S50" s="158" t="s">
        <v>674</v>
      </c>
      <c r="T50" s="158" t="s">
        <v>496</v>
      </c>
    </row>
    <row r="51" spans="1:113" ht="87.75" customHeight="1" x14ac:dyDescent="0.25">
      <c r="A51" s="157">
        <v>27</v>
      </c>
      <c r="B51" s="158" t="s">
        <v>454</v>
      </c>
      <c r="C51" s="185" t="s">
        <v>454</v>
      </c>
      <c r="D51" s="135" t="s">
        <v>455</v>
      </c>
      <c r="E51" s="135" t="s">
        <v>527</v>
      </c>
      <c r="F51" s="135" t="s">
        <v>517</v>
      </c>
      <c r="G51" s="188" t="s">
        <v>529</v>
      </c>
      <c r="H51" s="189" t="s">
        <v>529</v>
      </c>
      <c r="I51" s="188">
        <v>1974</v>
      </c>
      <c r="J51" s="189"/>
      <c r="K51" s="188">
        <v>1974</v>
      </c>
      <c r="L51" s="189"/>
      <c r="M51" s="189">
        <v>6</v>
      </c>
      <c r="N51" s="189"/>
      <c r="O51" s="189"/>
      <c r="P51" s="189">
        <v>2006</v>
      </c>
      <c r="Q51" s="185" t="s">
        <v>627</v>
      </c>
      <c r="R51" s="185" t="s">
        <v>628</v>
      </c>
      <c r="S51" s="158" t="s">
        <v>674</v>
      </c>
      <c r="T51" s="158" t="s">
        <v>496</v>
      </c>
    </row>
    <row r="52" spans="1:113" ht="75" customHeight="1" x14ac:dyDescent="0.25">
      <c r="A52" s="157">
        <v>28</v>
      </c>
      <c r="B52" s="158" t="s">
        <v>454</v>
      </c>
      <c r="C52" s="185" t="s">
        <v>454</v>
      </c>
      <c r="D52" s="135" t="s">
        <v>455</v>
      </c>
      <c r="E52" s="135"/>
      <c r="F52" s="135" t="s">
        <v>517</v>
      </c>
      <c r="G52" s="188"/>
      <c r="H52" s="189" t="s">
        <v>530</v>
      </c>
      <c r="I52" s="188"/>
      <c r="J52" s="189"/>
      <c r="K52" s="188"/>
      <c r="L52" s="189"/>
      <c r="M52" s="189">
        <v>6</v>
      </c>
      <c r="N52" s="189"/>
      <c r="O52" s="189"/>
      <c r="P52" s="189"/>
      <c r="Q52" s="158"/>
      <c r="R52" s="158"/>
      <c r="S52" s="158"/>
      <c r="T52" s="158"/>
    </row>
    <row r="53" spans="1:113" ht="29.25" customHeight="1" x14ac:dyDescent="0.25">
      <c r="A53" s="157"/>
      <c r="B53" s="158"/>
      <c r="C53" s="158"/>
      <c r="D53" s="135"/>
      <c r="E53" s="135"/>
      <c r="F53" s="135"/>
      <c r="G53" s="158"/>
      <c r="H53" s="158"/>
      <c r="I53" s="157"/>
      <c r="J53" s="157"/>
      <c r="K53" s="157"/>
      <c r="L53" s="157"/>
      <c r="M53" s="157"/>
      <c r="N53" s="157"/>
      <c r="O53" s="157"/>
      <c r="P53" s="157"/>
      <c r="Q53" s="158"/>
      <c r="R53" s="158"/>
      <c r="S53" s="157"/>
      <c r="T53" s="157"/>
    </row>
    <row r="54" spans="1:113" ht="3" customHeight="1" x14ac:dyDescent="0.25"/>
    <row r="55" spans="1:113" s="160" customFormat="1" ht="12.75" x14ac:dyDescent="0.2">
      <c r="B55" s="161"/>
      <c r="C55" s="161"/>
      <c r="K55" s="161"/>
    </row>
    <row r="56" spans="1:113" s="160" customFormat="1" x14ac:dyDescent="0.25">
      <c r="B56" s="162" t="s">
        <v>118</v>
      </c>
      <c r="C56" s="162"/>
      <c r="D56" s="162"/>
      <c r="E56" s="162"/>
      <c r="F56" s="162"/>
      <c r="G56" s="162"/>
      <c r="H56" s="162"/>
      <c r="I56" s="162"/>
      <c r="J56" s="162"/>
      <c r="K56" s="162"/>
      <c r="L56" s="162"/>
      <c r="M56" s="162"/>
      <c r="N56" s="162"/>
      <c r="O56" s="162"/>
      <c r="P56" s="162"/>
      <c r="Q56" s="162"/>
      <c r="R56" s="162"/>
    </row>
    <row r="57" spans="1:113" x14ac:dyDescent="0.25">
      <c r="B57" s="392" t="s">
        <v>436</v>
      </c>
      <c r="C57" s="392"/>
      <c r="D57" s="392"/>
      <c r="E57" s="392"/>
      <c r="F57" s="392"/>
      <c r="G57" s="392"/>
      <c r="H57" s="392"/>
      <c r="I57" s="392"/>
      <c r="J57" s="392"/>
      <c r="K57" s="392"/>
      <c r="L57" s="392"/>
      <c r="M57" s="392"/>
      <c r="N57" s="392"/>
      <c r="O57" s="392"/>
      <c r="P57" s="392"/>
      <c r="Q57" s="392"/>
      <c r="R57" s="392"/>
    </row>
    <row r="58" spans="1:113" x14ac:dyDescent="0.25">
      <c r="B58" s="162"/>
      <c r="C58" s="162"/>
      <c r="D58" s="162"/>
      <c r="E58" s="162"/>
      <c r="F58" s="162"/>
      <c r="G58" s="162"/>
      <c r="H58" s="162"/>
      <c r="I58" s="162"/>
      <c r="J58" s="162"/>
      <c r="K58" s="162"/>
      <c r="L58" s="162"/>
      <c r="M58" s="162"/>
      <c r="N58" s="162"/>
      <c r="O58" s="162"/>
      <c r="P58" s="162"/>
      <c r="Q58" s="162"/>
      <c r="R58" s="162"/>
      <c r="S58" s="162"/>
      <c r="T58" s="162"/>
      <c r="U58" s="162"/>
      <c r="V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c r="BI58" s="162"/>
      <c r="BJ58" s="162"/>
      <c r="BK58" s="162"/>
      <c r="BL58" s="162"/>
      <c r="BM58" s="162"/>
      <c r="BN58" s="162"/>
      <c r="BO58" s="162"/>
      <c r="BP58" s="162"/>
      <c r="BQ58" s="162"/>
      <c r="BR58" s="162"/>
      <c r="BS58" s="162"/>
      <c r="BT58" s="162"/>
      <c r="BU58" s="162"/>
      <c r="BV58" s="162"/>
      <c r="BW58" s="162"/>
      <c r="BX58" s="162"/>
      <c r="BY58" s="162"/>
      <c r="BZ58" s="162"/>
      <c r="CA58" s="162"/>
      <c r="CB58" s="162"/>
      <c r="CC58" s="162"/>
      <c r="CD58" s="162"/>
      <c r="CE58" s="162"/>
      <c r="CF58" s="162"/>
      <c r="CG58" s="162"/>
      <c r="CH58" s="162"/>
      <c r="CI58" s="162"/>
      <c r="CJ58" s="162"/>
      <c r="CK58" s="162"/>
      <c r="CL58" s="162"/>
      <c r="CM58" s="162"/>
      <c r="CN58" s="162"/>
      <c r="CO58" s="162"/>
      <c r="CP58" s="162"/>
      <c r="CQ58" s="162"/>
      <c r="CR58" s="162"/>
      <c r="CS58" s="162"/>
      <c r="CT58" s="162"/>
      <c r="CU58" s="162"/>
      <c r="CV58" s="162"/>
      <c r="CW58" s="162"/>
      <c r="CX58" s="162"/>
      <c r="CY58" s="162"/>
      <c r="CZ58" s="162"/>
      <c r="DA58" s="162"/>
      <c r="DB58" s="162"/>
      <c r="DC58" s="162"/>
      <c r="DD58" s="162"/>
      <c r="DE58" s="162"/>
      <c r="DF58" s="162"/>
      <c r="DG58" s="162"/>
      <c r="DH58" s="162"/>
      <c r="DI58" s="162"/>
    </row>
    <row r="59" spans="1:113" x14ac:dyDescent="0.25">
      <c r="B59" s="163" t="s">
        <v>400</v>
      </c>
      <c r="C59" s="163"/>
      <c r="D59" s="163"/>
      <c r="E59" s="163"/>
      <c r="F59" s="164"/>
      <c r="G59" s="164"/>
      <c r="H59" s="163"/>
      <c r="I59" s="163"/>
      <c r="J59" s="163"/>
      <c r="K59" s="163"/>
      <c r="L59" s="163"/>
      <c r="M59" s="163"/>
      <c r="N59" s="163"/>
      <c r="O59" s="163"/>
      <c r="P59" s="163"/>
      <c r="Q59" s="163"/>
      <c r="R59" s="163"/>
      <c r="S59" s="165"/>
      <c r="T59" s="165"/>
      <c r="U59" s="165"/>
      <c r="V59" s="165"/>
      <c r="AN59" s="165"/>
      <c r="AO59" s="165"/>
      <c r="AP59" s="165"/>
      <c r="AQ59" s="165"/>
      <c r="AR59" s="165"/>
      <c r="AS59" s="165"/>
      <c r="AT59" s="165"/>
      <c r="AU59" s="165"/>
      <c r="AV59" s="165"/>
      <c r="AW59" s="165"/>
      <c r="AX59" s="165"/>
      <c r="AY59" s="165"/>
      <c r="AZ59" s="165"/>
      <c r="BA59" s="165"/>
      <c r="BB59" s="165"/>
      <c r="BC59" s="165"/>
      <c r="BD59" s="165"/>
      <c r="BE59" s="165"/>
      <c r="BF59" s="165"/>
      <c r="BG59" s="165"/>
      <c r="BH59" s="165"/>
      <c r="BI59" s="165"/>
      <c r="BJ59" s="165"/>
      <c r="BK59" s="165"/>
      <c r="BL59" s="165"/>
      <c r="BM59" s="165"/>
      <c r="BN59" s="165"/>
      <c r="BO59" s="165"/>
      <c r="BP59" s="165"/>
      <c r="BQ59" s="165"/>
      <c r="BR59" s="165"/>
      <c r="BS59" s="165"/>
      <c r="BT59" s="165"/>
      <c r="BU59" s="165"/>
      <c r="BV59" s="165"/>
      <c r="BW59" s="165"/>
      <c r="BX59" s="165"/>
      <c r="BY59" s="165"/>
      <c r="BZ59" s="165"/>
      <c r="CA59" s="165"/>
      <c r="CB59" s="165"/>
      <c r="CC59" s="165"/>
      <c r="CD59" s="165"/>
      <c r="CE59" s="165"/>
      <c r="CF59" s="165"/>
      <c r="CG59" s="165"/>
      <c r="CH59" s="165"/>
      <c r="CI59" s="165"/>
      <c r="CJ59" s="165"/>
      <c r="CK59" s="165"/>
      <c r="CL59" s="165"/>
      <c r="CM59" s="165"/>
      <c r="CN59" s="165"/>
      <c r="CO59" s="165"/>
      <c r="CP59" s="165"/>
      <c r="CQ59" s="165"/>
      <c r="CR59" s="165"/>
      <c r="CS59" s="165"/>
      <c r="CT59" s="165"/>
      <c r="CU59" s="165"/>
      <c r="CV59" s="165"/>
      <c r="CW59" s="165"/>
      <c r="CX59" s="165"/>
      <c r="CY59" s="165"/>
      <c r="CZ59" s="165"/>
      <c r="DA59" s="165"/>
      <c r="DB59" s="165"/>
      <c r="DC59" s="165"/>
      <c r="DD59" s="165"/>
      <c r="DE59" s="165"/>
      <c r="DF59" s="165"/>
      <c r="DG59" s="165"/>
      <c r="DH59" s="165"/>
      <c r="DI59" s="165"/>
    </row>
    <row r="60" spans="1:113" x14ac:dyDescent="0.25">
      <c r="B60" s="163" t="s">
        <v>117</v>
      </c>
      <c r="C60" s="163"/>
      <c r="D60" s="163"/>
      <c r="E60" s="163"/>
      <c r="F60" s="164"/>
      <c r="G60" s="164"/>
      <c r="H60" s="163"/>
      <c r="I60" s="163"/>
      <c r="J60" s="163"/>
      <c r="K60" s="163"/>
      <c r="L60" s="163"/>
      <c r="M60" s="163"/>
      <c r="N60" s="163"/>
      <c r="O60" s="163"/>
      <c r="P60" s="163"/>
      <c r="Q60" s="163"/>
      <c r="R60" s="163"/>
      <c r="AN60" s="162"/>
      <c r="AO60" s="162"/>
      <c r="AP60" s="162"/>
      <c r="AQ60" s="162"/>
      <c r="AR60" s="162"/>
      <c r="AS60" s="162"/>
      <c r="AT60" s="162"/>
      <c r="AU60" s="162"/>
      <c r="AV60" s="162"/>
      <c r="AW60" s="162"/>
      <c r="AX60" s="162"/>
      <c r="AY60" s="162"/>
      <c r="AZ60" s="162"/>
      <c r="BA60" s="162"/>
      <c r="BB60" s="162"/>
      <c r="BC60" s="162"/>
      <c r="BD60" s="162"/>
      <c r="BE60" s="162"/>
      <c r="BF60" s="162"/>
      <c r="BG60" s="162"/>
      <c r="BH60" s="162"/>
      <c r="BI60" s="162"/>
      <c r="BJ60" s="162"/>
      <c r="BK60" s="162"/>
      <c r="BL60" s="162"/>
      <c r="BM60" s="162"/>
      <c r="BN60" s="162"/>
      <c r="BO60" s="162"/>
      <c r="BP60" s="162"/>
      <c r="BQ60" s="162"/>
      <c r="BR60" s="162"/>
      <c r="BS60" s="162"/>
      <c r="BT60" s="162"/>
      <c r="BU60" s="162"/>
      <c r="BV60" s="162"/>
      <c r="BW60" s="162"/>
      <c r="BX60" s="162"/>
      <c r="BY60" s="162"/>
      <c r="BZ60" s="162"/>
      <c r="CA60" s="162"/>
      <c r="CB60" s="162"/>
      <c r="CC60" s="162"/>
      <c r="CD60" s="162"/>
      <c r="CE60" s="162"/>
      <c r="CF60" s="162"/>
      <c r="CG60" s="162"/>
      <c r="CH60" s="162"/>
      <c r="CI60" s="162"/>
      <c r="CJ60" s="162"/>
      <c r="CK60" s="162"/>
      <c r="CL60" s="162"/>
      <c r="CM60" s="162"/>
      <c r="CN60" s="162"/>
      <c r="CO60" s="162"/>
      <c r="CP60" s="162"/>
      <c r="CQ60" s="162"/>
      <c r="CR60" s="162"/>
      <c r="CS60" s="162"/>
      <c r="CT60" s="162"/>
      <c r="CU60" s="162"/>
      <c r="CV60" s="162"/>
      <c r="CW60" s="162"/>
      <c r="CX60" s="162"/>
      <c r="CY60" s="162"/>
      <c r="CZ60" s="162"/>
      <c r="DA60" s="162"/>
      <c r="DB60" s="162"/>
      <c r="DC60" s="162"/>
      <c r="DD60" s="162"/>
      <c r="DE60" s="162"/>
      <c r="DF60" s="162"/>
      <c r="DG60" s="162"/>
      <c r="DH60" s="162"/>
      <c r="DI60" s="162"/>
    </row>
    <row r="61" spans="1:113" s="164" customFormat="1" x14ac:dyDescent="0.25">
      <c r="B61" s="163" t="s">
        <v>116</v>
      </c>
      <c r="C61" s="163"/>
      <c r="D61" s="163"/>
      <c r="E61" s="163"/>
      <c r="H61" s="163"/>
      <c r="I61" s="163"/>
      <c r="J61" s="163"/>
      <c r="K61" s="163"/>
      <c r="L61" s="163"/>
      <c r="M61" s="163"/>
      <c r="N61" s="163"/>
      <c r="O61" s="163"/>
      <c r="P61" s="163"/>
      <c r="Q61" s="163"/>
      <c r="R61" s="163"/>
      <c r="AN61" s="163"/>
      <c r="AO61" s="163"/>
      <c r="AP61" s="163"/>
      <c r="AQ61" s="163"/>
      <c r="AR61" s="163"/>
      <c r="AS61" s="163"/>
      <c r="AT61" s="163"/>
      <c r="AU61" s="163"/>
      <c r="AV61" s="163"/>
      <c r="AW61" s="163"/>
      <c r="AX61" s="163"/>
      <c r="AY61" s="163"/>
      <c r="AZ61" s="163"/>
      <c r="BA61" s="163"/>
      <c r="BB61" s="163"/>
      <c r="BC61" s="163"/>
      <c r="BD61" s="163"/>
      <c r="BE61" s="163"/>
      <c r="BF61" s="163"/>
      <c r="BG61" s="163"/>
      <c r="BH61" s="163"/>
      <c r="BI61" s="163"/>
      <c r="BJ61" s="163"/>
      <c r="BK61" s="166"/>
      <c r="BL61" s="166"/>
      <c r="BM61" s="166"/>
      <c r="BN61" s="166"/>
      <c r="BO61" s="166"/>
      <c r="BP61" s="166"/>
      <c r="BQ61" s="166"/>
      <c r="BR61" s="166"/>
      <c r="BS61" s="166"/>
      <c r="BT61" s="166"/>
      <c r="BU61" s="166"/>
      <c r="BV61" s="166"/>
      <c r="BW61" s="166"/>
      <c r="BX61" s="166"/>
      <c r="BY61" s="166"/>
      <c r="BZ61" s="166"/>
      <c r="CA61" s="166"/>
      <c r="CB61" s="166"/>
      <c r="CC61" s="166"/>
      <c r="CD61" s="166"/>
      <c r="CE61" s="166"/>
      <c r="CF61" s="166"/>
      <c r="CG61" s="166"/>
      <c r="CH61" s="166"/>
      <c r="CI61" s="166"/>
      <c r="CJ61" s="166"/>
      <c r="CK61" s="166"/>
      <c r="CL61" s="166"/>
      <c r="CM61" s="166"/>
      <c r="CN61" s="166"/>
      <c r="CO61" s="166"/>
      <c r="CP61" s="166"/>
      <c r="CQ61" s="166"/>
      <c r="CR61" s="166"/>
      <c r="CS61" s="166"/>
      <c r="CT61" s="166"/>
      <c r="CU61" s="166"/>
      <c r="CV61" s="166"/>
      <c r="CW61" s="166"/>
      <c r="CX61" s="166"/>
      <c r="CY61" s="166"/>
      <c r="CZ61" s="166"/>
      <c r="DA61" s="166"/>
      <c r="DB61" s="166"/>
      <c r="DC61" s="166"/>
      <c r="DD61" s="166"/>
      <c r="DE61" s="166"/>
      <c r="DF61" s="166"/>
      <c r="DG61" s="166"/>
      <c r="DH61" s="166"/>
      <c r="DI61" s="166"/>
    </row>
    <row r="62" spans="1:113" s="164" customFormat="1" x14ac:dyDescent="0.25">
      <c r="B62" s="163" t="s">
        <v>115</v>
      </c>
      <c r="C62" s="163"/>
      <c r="D62" s="163"/>
      <c r="E62" s="163"/>
      <c r="H62" s="163"/>
      <c r="I62" s="163"/>
      <c r="J62" s="163"/>
      <c r="K62" s="163"/>
      <c r="L62" s="163"/>
      <c r="M62" s="163"/>
      <c r="N62" s="163"/>
      <c r="O62" s="163"/>
      <c r="P62" s="163"/>
      <c r="Q62" s="163"/>
      <c r="R62" s="163"/>
      <c r="S62" s="163"/>
      <c r="T62" s="163"/>
      <c r="U62" s="163"/>
      <c r="V62" s="163"/>
      <c r="AN62" s="163"/>
      <c r="AO62" s="163"/>
      <c r="AP62" s="163"/>
      <c r="AQ62" s="163"/>
      <c r="AR62" s="163"/>
      <c r="AS62" s="163"/>
      <c r="AT62" s="163"/>
      <c r="AU62" s="163"/>
      <c r="AV62" s="163"/>
      <c r="AW62" s="163"/>
      <c r="AX62" s="163"/>
      <c r="AY62" s="163"/>
      <c r="AZ62" s="163"/>
      <c r="BA62" s="163"/>
      <c r="BB62" s="163"/>
      <c r="BC62" s="163"/>
      <c r="BD62" s="163"/>
      <c r="BE62" s="163"/>
      <c r="BF62" s="163"/>
      <c r="BG62" s="163"/>
      <c r="BH62" s="163"/>
      <c r="BI62" s="163"/>
      <c r="BJ62" s="163"/>
      <c r="BK62" s="166"/>
      <c r="BL62" s="166"/>
      <c r="BM62" s="166"/>
      <c r="BN62" s="166"/>
      <c r="BO62" s="166"/>
      <c r="BP62" s="166"/>
      <c r="BQ62" s="166"/>
      <c r="BR62" s="166"/>
      <c r="BS62" s="166"/>
      <c r="BT62" s="166"/>
      <c r="BU62" s="166"/>
      <c r="BV62" s="166"/>
      <c r="BW62" s="166"/>
      <c r="BX62" s="166"/>
      <c r="BY62" s="166"/>
      <c r="BZ62" s="166"/>
      <c r="CA62" s="166"/>
      <c r="CB62" s="166"/>
      <c r="CC62" s="166"/>
      <c r="CD62" s="166"/>
      <c r="CE62" s="166"/>
      <c r="CF62" s="166"/>
      <c r="CG62" s="166"/>
      <c r="CH62" s="166"/>
      <c r="CI62" s="166"/>
      <c r="CJ62" s="166"/>
      <c r="CK62" s="166"/>
      <c r="CL62" s="166"/>
      <c r="CM62" s="166"/>
      <c r="CN62" s="166"/>
      <c r="CO62" s="166"/>
      <c r="CP62" s="166"/>
      <c r="CQ62" s="166"/>
      <c r="CR62" s="166"/>
      <c r="CS62" s="166"/>
      <c r="CT62" s="166"/>
      <c r="CU62" s="166"/>
      <c r="CV62" s="166"/>
      <c r="CW62" s="166"/>
      <c r="CX62" s="166"/>
      <c r="CY62" s="166"/>
      <c r="CZ62" s="166"/>
      <c r="DA62" s="166"/>
      <c r="DB62" s="166"/>
      <c r="DC62" s="166"/>
      <c r="DD62" s="166"/>
      <c r="DE62" s="166"/>
      <c r="DF62" s="166"/>
      <c r="DG62" s="166"/>
      <c r="DH62" s="166"/>
      <c r="DI62" s="166"/>
    </row>
    <row r="63" spans="1:113" s="164" customFormat="1" x14ac:dyDescent="0.25">
      <c r="B63" s="163" t="s">
        <v>114</v>
      </c>
      <c r="C63" s="163"/>
      <c r="D63" s="163"/>
      <c r="E63" s="163"/>
      <c r="H63" s="163"/>
      <c r="I63" s="163"/>
      <c r="J63" s="163"/>
      <c r="K63" s="163"/>
      <c r="L63" s="163"/>
      <c r="M63" s="163"/>
      <c r="N63" s="163"/>
      <c r="O63" s="163"/>
      <c r="P63" s="163"/>
      <c r="Q63" s="163"/>
      <c r="R63" s="163"/>
      <c r="S63" s="163"/>
      <c r="T63" s="163"/>
      <c r="U63" s="163"/>
      <c r="V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6"/>
      <c r="BL63" s="166"/>
      <c r="BM63" s="166"/>
      <c r="BN63" s="166"/>
      <c r="BO63" s="166"/>
      <c r="BP63" s="166"/>
      <c r="BQ63" s="166"/>
      <c r="BR63" s="166"/>
      <c r="BS63" s="166"/>
      <c r="BT63" s="166"/>
      <c r="BU63" s="166"/>
      <c r="BV63" s="166"/>
      <c r="BW63" s="166"/>
      <c r="BX63" s="166"/>
      <c r="BY63" s="166"/>
      <c r="BZ63" s="166"/>
      <c r="CA63" s="166"/>
      <c r="CB63" s="166"/>
      <c r="CC63" s="166"/>
      <c r="CD63" s="166"/>
      <c r="CE63" s="166"/>
      <c r="CF63" s="166"/>
      <c r="CG63" s="166"/>
      <c r="CH63" s="166"/>
      <c r="CI63" s="166"/>
      <c r="CJ63" s="166"/>
      <c r="CK63" s="166"/>
      <c r="CL63" s="166"/>
      <c r="CM63" s="166"/>
      <c r="CN63" s="166"/>
      <c r="CO63" s="166"/>
      <c r="CP63" s="166"/>
      <c r="CQ63" s="166"/>
      <c r="CR63" s="166"/>
      <c r="CS63" s="166"/>
      <c r="CT63" s="166"/>
      <c r="CU63" s="166"/>
      <c r="CV63" s="166"/>
      <c r="CW63" s="166"/>
      <c r="CX63" s="166"/>
      <c r="CY63" s="166"/>
      <c r="CZ63" s="166"/>
      <c r="DA63" s="166"/>
      <c r="DB63" s="166"/>
      <c r="DC63" s="166"/>
      <c r="DD63" s="166"/>
      <c r="DE63" s="166"/>
      <c r="DF63" s="166"/>
      <c r="DG63" s="166"/>
      <c r="DH63" s="166"/>
      <c r="DI63" s="166"/>
    </row>
    <row r="64" spans="1:113" s="164" customFormat="1" x14ac:dyDescent="0.25">
      <c r="B64" s="163" t="s">
        <v>113</v>
      </c>
      <c r="C64" s="163"/>
      <c r="D64" s="163"/>
      <c r="E64" s="163"/>
      <c r="H64" s="163"/>
      <c r="I64" s="163"/>
      <c r="J64" s="163"/>
      <c r="K64" s="163"/>
      <c r="L64" s="163"/>
      <c r="M64" s="163"/>
      <c r="N64" s="163"/>
      <c r="O64" s="163"/>
      <c r="P64" s="163"/>
      <c r="Q64" s="163"/>
      <c r="R64" s="163"/>
      <c r="S64" s="163"/>
      <c r="T64" s="163"/>
      <c r="U64" s="163"/>
      <c r="V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c r="BI64" s="163"/>
      <c r="BJ64" s="163"/>
      <c r="BK64" s="166"/>
      <c r="BL64" s="166"/>
      <c r="BM64" s="166"/>
      <c r="BN64" s="166"/>
      <c r="BO64" s="166"/>
      <c r="BP64" s="166"/>
      <c r="BQ64" s="166"/>
      <c r="BR64" s="166"/>
      <c r="BS64" s="166"/>
      <c r="BT64" s="166"/>
      <c r="BU64" s="166"/>
      <c r="BV64" s="166"/>
      <c r="BW64" s="166"/>
      <c r="BX64" s="166"/>
      <c r="BY64" s="166"/>
      <c r="BZ64" s="166"/>
      <c r="CA64" s="166"/>
      <c r="CB64" s="166"/>
      <c r="CC64" s="166"/>
      <c r="CD64" s="166"/>
      <c r="CE64" s="166"/>
      <c r="CF64" s="166"/>
      <c r="CG64" s="166"/>
      <c r="CH64" s="166"/>
      <c r="CI64" s="166"/>
      <c r="CJ64" s="166"/>
      <c r="CK64" s="166"/>
      <c r="CL64" s="166"/>
      <c r="CM64" s="166"/>
      <c r="CN64" s="166"/>
      <c r="CO64" s="166"/>
      <c r="CP64" s="166"/>
      <c r="CQ64" s="166"/>
      <c r="CR64" s="166"/>
      <c r="CS64" s="166"/>
      <c r="CT64" s="166"/>
      <c r="CU64" s="166"/>
      <c r="CV64" s="166"/>
      <c r="CW64" s="166"/>
      <c r="CX64" s="166"/>
      <c r="CY64" s="166"/>
      <c r="CZ64" s="166"/>
      <c r="DA64" s="166"/>
      <c r="DB64" s="166"/>
      <c r="DC64" s="166"/>
      <c r="DD64" s="166"/>
      <c r="DE64" s="166"/>
      <c r="DF64" s="166"/>
      <c r="DG64" s="166"/>
      <c r="DH64" s="166"/>
      <c r="DI64" s="166"/>
    </row>
    <row r="65" spans="2:113" s="164" customFormat="1" x14ac:dyDescent="0.25">
      <c r="B65" s="163" t="s">
        <v>112</v>
      </c>
      <c r="C65" s="163"/>
      <c r="D65" s="163"/>
      <c r="E65" s="163"/>
      <c r="H65" s="163"/>
      <c r="I65" s="163"/>
      <c r="J65" s="163"/>
      <c r="K65" s="163"/>
      <c r="L65" s="163"/>
      <c r="M65" s="163"/>
      <c r="N65" s="163"/>
      <c r="O65" s="163"/>
      <c r="P65" s="163"/>
      <c r="Q65" s="163"/>
      <c r="R65" s="163"/>
      <c r="S65" s="163"/>
      <c r="T65" s="163"/>
      <c r="U65" s="163"/>
      <c r="V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6"/>
      <c r="BL65" s="166"/>
      <c r="BM65" s="166"/>
      <c r="BN65" s="166"/>
      <c r="BO65" s="166"/>
      <c r="BP65" s="166"/>
      <c r="BQ65" s="166"/>
      <c r="BR65" s="166"/>
      <c r="BS65" s="166"/>
      <c r="BT65" s="166"/>
      <c r="BU65" s="166"/>
      <c r="BV65" s="166"/>
      <c r="BW65" s="166"/>
      <c r="BX65" s="166"/>
      <c r="BY65" s="166"/>
      <c r="BZ65" s="166"/>
      <c r="CA65" s="166"/>
      <c r="CB65" s="166"/>
      <c r="CC65" s="166"/>
      <c r="CD65" s="166"/>
      <c r="CE65" s="166"/>
      <c r="CF65" s="166"/>
      <c r="CG65" s="166"/>
      <c r="CH65" s="166"/>
      <c r="CI65" s="166"/>
      <c r="CJ65" s="166"/>
      <c r="CK65" s="166"/>
      <c r="CL65" s="166"/>
      <c r="CM65" s="166"/>
      <c r="CN65" s="166"/>
      <c r="CO65" s="166"/>
      <c r="CP65" s="166"/>
      <c r="CQ65" s="166"/>
      <c r="CR65" s="166"/>
      <c r="CS65" s="166"/>
      <c r="CT65" s="166"/>
      <c r="CU65" s="166"/>
      <c r="CV65" s="166"/>
      <c r="CW65" s="166"/>
      <c r="CX65" s="166"/>
      <c r="CY65" s="166"/>
      <c r="CZ65" s="166"/>
      <c r="DA65" s="166"/>
      <c r="DB65" s="166"/>
      <c r="DC65" s="166"/>
      <c r="DD65" s="166"/>
      <c r="DE65" s="166"/>
      <c r="DF65" s="166"/>
      <c r="DG65" s="166"/>
      <c r="DH65" s="166"/>
      <c r="DI65" s="166"/>
    </row>
    <row r="66" spans="2:113" s="164" customFormat="1" x14ac:dyDescent="0.25">
      <c r="B66" s="163" t="s">
        <v>111</v>
      </c>
      <c r="C66" s="163"/>
      <c r="D66" s="163"/>
      <c r="E66" s="163"/>
      <c r="H66" s="163"/>
      <c r="I66" s="163"/>
      <c r="J66" s="163"/>
      <c r="K66" s="163"/>
      <c r="L66" s="163"/>
      <c r="M66" s="163"/>
      <c r="N66" s="163"/>
      <c r="O66" s="163"/>
      <c r="P66" s="163"/>
      <c r="Q66" s="163"/>
      <c r="R66" s="163"/>
      <c r="S66" s="163"/>
      <c r="T66" s="163"/>
      <c r="U66" s="163"/>
      <c r="V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c r="BI66" s="163"/>
      <c r="BJ66" s="163"/>
      <c r="BK66" s="166"/>
      <c r="BL66" s="166"/>
      <c r="BM66" s="166"/>
      <c r="BN66" s="166"/>
      <c r="BO66" s="166"/>
      <c r="BP66" s="166"/>
      <c r="BQ66" s="166"/>
      <c r="BR66" s="166"/>
      <c r="BS66" s="166"/>
      <c r="BT66" s="166"/>
      <c r="BU66" s="166"/>
      <c r="BV66" s="166"/>
      <c r="BW66" s="166"/>
      <c r="BX66" s="166"/>
      <c r="BY66" s="166"/>
      <c r="BZ66" s="166"/>
      <c r="CA66" s="166"/>
      <c r="CB66" s="166"/>
      <c r="CC66" s="166"/>
      <c r="CD66" s="166"/>
      <c r="CE66" s="166"/>
      <c r="CF66" s="166"/>
      <c r="CG66" s="166"/>
      <c r="CH66" s="166"/>
      <c r="CI66" s="166"/>
      <c r="CJ66" s="166"/>
      <c r="CK66" s="166"/>
      <c r="CL66" s="166"/>
      <c r="CM66" s="166"/>
      <c r="CN66" s="166"/>
      <c r="CO66" s="166"/>
      <c r="CP66" s="166"/>
      <c r="CQ66" s="166"/>
      <c r="CR66" s="166"/>
      <c r="CS66" s="166"/>
      <c r="CT66" s="166"/>
      <c r="CU66" s="166"/>
      <c r="CV66" s="166"/>
      <c r="CW66" s="166"/>
      <c r="CX66" s="166"/>
      <c r="CY66" s="166"/>
      <c r="CZ66" s="166"/>
      <c r="DA66" s="166"/>
      <c r="DB66" s="166"/>
      <c r="DC66" s="166"/>
      <c r="DD66" s="166"/>
      <c r="DE66" s="166"/>
      <c r="DF66" s="166"/>
      <c r="DG66" s="166"/>
      <c r="DH66" s="166"/>
      <c r="DI66" s="166"/>
    </row>
    <row r="67" spans="2:113" s="164" customFormat="1" x14ac:dyDescent="0.25">
      <c r="B67" s="163" t="s">
        <v>110</v>
      </c>
      <c r="C67" s="163"/>
      <c r="D67" s="163"/>
      <c r="E67" s="163"/>
      <c r="H67" s="163"/>
      <c r="I67" s="163"/>
      <c r="J67" s="163"/>
      <c r="K67" s="163"/>
      <c r="L67" s="163"/>
      <c r="M67" s="163"/>
      <c r="N67" s="163"/>
      <c r="O67" s="163"/>
      <c r="P67" s="163"/>
      <c r="Q67" s="163"/>
      <c r="R67" s="163"/>
      <c r="S67" s="163"/>
      <c r="T67" s="163"/>
      <c r="U67" s="163"/>
      <c r="V67" s="163"/>
      <c r="AN67" s="163"/>
      <c r="AO67" s="163"/>
      <c r="AP67" s="163"/>
      <c r="AQ67" s="163"/>
      <c r="AR67" s="163"/>
      <c r="AS67" s="163"/>
      <c r="AT67" s="163"/>
      <c r="AU67" s="163"/>
      <c r="AV67" s="163"/>
      <c r="AW67" s="163"/>
      <c r="AX67" s="163"/>
      <c r="AY67" s="163"/>
      <c r="AZ67" s="163"/>
      <c r="BA67" s="163"/>
      <c r="BB67" s="163"/>
      <c r="BC67" s="163"/>
      <c r="BD67" s="163"/>
      <c r="BE67" s="163"/>
      <c r="BF67" s="163"/>
      <c r="BG67" s="163"/>
      <c r="BH67" s="163"/>
      <c r="BI67" s="163"/>
      <c r="BJ67" s="163"/>
      <c r="BK67" s="166"/>
      <c r="BL67" s="166"/>
      <c r="BM67" s="166"/>
      <c r="BN67" s="166"/>
      <c r="BO67" s="166"/>
      <c r="BP67" s="166"/>
      <c r="BQ67" s="166"/>
      <c r="BR67" s="166"/>
      <c r="BS67" s="166"/>
      <c r="BT67" s="166"/>
      <c r="BU67" s="166"/>
      <c r="BV67" s="166"/>
      <c r="BW67" s="166"/>
      <c r="BX67" s="166"/>
      <c r="BY67" s="166"/>
      <c r="BZ67" s="166"/>
      <c r="CA67" s="166"/>
      <c r="CB67" s="166"/>
      <c r="CC67" s="166"/>
      <c r="CD67" s="166"/>
      <c r="CE67" s="166"/>
      <c r="CF67" s="166"/>
      <c r="CG67" s="166"/>
      <c r="CH67" s="166"/>
      <c r="CI67" s="166"/>
      <c r="CJ67" s="166"/>
      <c r="CK67" s="166"/>
      <c r="CL67" s="166"/>
      <c r="CM67" s="166"/>
      <c r="CN67" s="166"/>
      <c r="CO67" s="166"/>
      <c r="CP67" s="166"/>
      <c r="CQ67" s="166"/>
      <c r="CR67" s="166"/>
      <c r="CS67" s="166"/>
      <c r="CT67" s="166"/>
      <c r="CU67" s="166"/>
      <c r="CV67" s="166"/>
      <c r="CW67" s="166"/>
      <c r="CX67" s="166"/>
      <c r="CY67" s="166"/>
      <c r="CZ67" s="166"/>
      <c r="DA67" s="166"/>
      <c r="DB67" s="166"/>
      <c r="DC67" s="166"/>
      <c r="DD67" s="166"/>
      <c r="DE67" s="166"/>
      <c r="DF67" s="166"/>
      <c r="DG67" s="166"/>
      <c r="DH67" s="166"/>
      <c r="DI67" s="166"/>
    </row>
    <row r="68" spans="2:113" s="164" customFormat="1" x14ac:dyDescent="0.25">
      <c r="B68" s="163" t="s">
        <v>109</v>
      </c>
      <c r="C68" s="163"/>
      <c r="D68" s="163"/>
      <c r="E68" s="163"/>
      <c r="H68" s="163"/>
      <c r="I68" s="163"/>
      <c r="J68" s="163"/>
      <c r="K68" s="163"/>
      <c r="L68" s="163"/>
      <c r="M68" s="163"/>
      <c r="N68" s="163"/>
      <c r="O68" s="163"/>
      <c r="P68" s="163"/>
      <c r="Q68" s="163"/>
      <c r="R68" s="163"/>
      <c r="S68" s="163"/>
      <c r="T68" s="163"/>
      <c r="U68" s="163"/>
      <c r="V68" s="163"/>
      <c r="AN68" s="163"/>
      <c r="AO68" s="163"/>
      <c r="AP68" s="163"/>
      <c r="AQ68" s="163"/>
      <c r="AR68" s="163"/>
      <c r="AS68" s="163"/>
      <c r="AT68" s="163"/>
      <c r="AU68" s="163"/>
      <c r="AV68" s="163"/>
      <c r="AW68" s="163"/>
      <c r="AX68" s="163"/>
      <c r="AY68" s="163"/>
      <c r="AZ68" s="163"/>
      <c r="BA68" s="163"/>
      <c r="BB68" s="163"/>
      <c r="BC68" s="163"/>
      <c r="BD68" s="163"/>
      <c r="BE68" s="163"/>
      <c r="BF68" s="163"/>
      <c r="BG68" s="163"/>
      <c r="BH68" s="163"/>
      <c r="BI68" s="163"/>
      <c r="BJ68" s="163"/>
      <c r="BK68" s="166"/>
      <c r="BL68" s="166"/>
      <c r="BM68" s="166"/>
      <c r="BN68" s="166"/>
      <c r="BO68" s="166"/>
      <c r="BP68" s="166"/>
      <c r="BQ68" s="166"/>
      <c r="BR68" s="166"/>
      <c r="BS68" s="166"/>
      <c r="BT68" s="166"/>
      <c r="BU68" s="166"/>
      <c r="BV68" s="166"/>
      <c r="BW68" s="166"/>
      <c r="BX68" s="166"/>
      <c r="BY68" s="166"/>
      <c r="BZ68" s="166"/>
      <c r="CA68" s="166"/>
      <c r="CB68" s="166"/>
      <c r="CC68" s="166"/>
      <c r="CD68" s="166"/>
      <c r="CE68" s="166"/>
      <c r="CF68" s="166"/>
      <c r="CG68" s="166"/>
      <c r="CH68" s="166"/>
      <c r="CI68" s="166"/>
      <c r="CJ68" s="166"/>
      <c r="CK68" s="166"/>
      <c r="CL68" s="166"/>
      <c r="CM68" s="166"/>
      <c r="CN68" s="166"/>
      <c r="CO68" s="166"/>
      <c r="CP68" s="166"/>
      <c r="CQ68" s="166"/>
      <c r="CR68" s="166"/>
      <c r="CS68" s="166"/>
      <c r="CT68" s="166"/>
      <c r="CU68" s="166"/>
      <c r="CV68" s="166"/>
      <c r="CW68" s="166"/>
      <c r="CX68" s="166"/>
      <c r="CY68" s="166"/>
      <c r="CZ68" s="166"/>
      <c r="DA68" s="166"/>
      <c r="DB68" s="166"/>
      <c r="DC68" s="166"/>
      <c r="DD68" s="166"/>
      <c r="DE68" s="166"/>
      <c r="DF68" s="166"/>
      <c r="DG68" s="166"/>
      <c r="DH68" s="166"/>
      <c r="DI68" s="166"/>
    </row>
    <row r="69" spans="2:113" s="164" customFormat="1" x14ac:dyDescent="0.25">
      <c r="Q69" s="163"/>
      <c r="R69" s="163"/>
      <c r="S69" s="163"/>
      <c r="T69" s="163"/>
      <c r="U69" s="163"/>
      <c r="V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c r="BI69" s="163"/>
      <c r="BJ69" s="163"/>
      <c r="BK69" s="166"/>
      <c r="BL69" s="166"/>
      <c r="BM69" s="166"/>
      <c r="BN69" s="166"/>
      <c r="BO69" s="166"/>
      <c r="BP69" s="166"/>
      <c r="BQ69" s="166"/>
      <c r="BR69" s="166"/>
      <c r="BS69" s="166"/>
      <c r="BT69" s="166"/>
      <c r="BU69" s="166"/>
      <c r="BV69" s="166"/>
      <c r="BW69" s="166"/>
      <c r="BX69" s="166"/>
      <c r="BY69" s="166"/>
      <c r="BZ69" s="166"/>
      <c r="CA69" s="166"/>
      <c r="CB69" s="166"/>
      <c r="CC69" s="166"/>
      <c r="CD69" s="166"/>
      <c r="CE69" s="166"/>
      <c r="CF69" s="166"/>
      <c r="CG69" s="166"/>
      <c r="CH69" s="166"/>
      <c r="CI69" s="166"/>
      <c r="CJ69" s="166"/>
      <c r="CK69" s="166"/>
      <c r="CL69" s="166"/>
      <c r="CM69" s="166"/>
      <c r="CN69" s="166"/>
      <c r="CO69" s="166"/>
      <c r="CP69" s="166"/>
      <c r="CQ69" s="166"/>
      <c r="CR69" s="166"/>
      <c r="CS69" s="166"/>
      <c r="CT69" s="166"/>
      <c r="CU69" s="166"/>
      <c r="CV69" s="166"/>
      <c r="CW69" s="166"/>
      <c r="CX69" s="166"/>
      <c r="CY69" s="166"/>
      <c r="CZ69" s="166"/>
      <c r="DA69" s="166"/>
      <c r="DB69" s="166"/>
      <c r="DC69" s="166"/>
      <c r="DD69" s="166"/>
      <c r="DE69" s="166"/>
      <c r="DF69" s="166"/>
      <c r="DG69" s="166"/>
      <c r="DH69" s="166"/>
      <c r="DI69" s="166"/>
    </row>
    <row r="70" spans="2:113" s="164" customFormat="1" x14ac:dyDescent="0.25">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c r="BI70" s="163"/>
      <c r="BJ70" s="163"/>
      <c r="BK70" s="166"/>
      <c r="BL70" s="166"/>
      <c r="BM70" s="166"/>
      <c r="BN70" s="166"/>
      <c r="BO70" s="166"/>
      <c r="BP70" s="166"/>
      <c r="BQ70" s="166"/>
      <c r="BR70" s="166"/>
      <c r="BS70" s="166"/>
      <c r="BT70" s="166"/>
      <c r="BU70" s="166"/>
      <c r="BV70" s="166"/>
      <c r="BW70" s="166"/>
      <c r="BX70" s="166"/>
      <c r="BY70" s="166"/>
      <c r="BZ70" s="166"/>
      <c r="CA70" s="166"/>
      <c r="CB70" s="166"/>
      <c r="CC70" s="166"/>
      <c r="CD70" s="166"/>
      <c r="CE70" s="166"/>
      <c r="CF70" s="166"/>
      <c r="CG70" s="166"/>
      <c r="CH70" s="166"/>
      <c r="CI70" s="166"/>
      <c r="CJ70" s="166"/>
      <c r="CK70" s="166"/>
      <c r="CL70" s="166"/>
      <c r="CM70" s="166"/>
      <c r="CN70" s="166"/>
      <c r="CO70" s="166"/>
      <c r="CP70" s="166"/>
      <c r="CQ70" s="166"/>
      <c r="CR70" s="166"/>
      <c r="CS70" s="166"/>
      <c r="CT70" s="166"/>
      <c r="CU70" s="166"/>
      <c r="CV70" s="166"/>
      <c r="CW70" s="166"/>
      <c r="CX70" s="166"/>
      <c r="CY70" s="166"/>
      <c r="CZ70" s="166"/>
      <c r="DA70" s="166"/>
      <c r="DB70" s="166"/>
      <c r="DC70" s="166"/>
      <c r="DD70" s="166"/>
      <c r="DE70" s="166"/>
      <c r="DF70" s="166"/>
      <c r="DG70" s="166"/>
      <c r="DH70" s="166"/>
      <c r="DI70"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420" t="s">
        <v>9</v>
      </c>
      <c r="F7" s="420"/>
      <c r="G7" s="420"/>
      <c r="H7" s="420"/>
      <c r="I7" s="420"/>
      <c r="J7" s="420"/>
      <c r="K7" s="420"/>
      <c r="L7" s="420"/>
      <c r="M7" s="420"/>
      <c r="N7" s="420"/>
      <c r="O7" s="420"/>
      <c r="P7" s="420"/>
      <c r="Q7" s="420"/>
      <c r="R7" s="420"/>
      <c r="S7" s="420"/>
      <c r="T7" s="420"/>
      <c r="U7" s="420"/>
      <c r="V7" s="420"/>
      <c r="W7" s="420"/>
      <c r="X7" s="420"/>
      <c r="Y7" s="4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c r="G9" s="292"/>
      <c r="H9" s="292"/>
      <c r="I9" s="292"/>
      <c r="J9" s="292"/>
      <c r="K9" s="292"/>
      <c r="L9" s="292"/>
      <c r="M9" s="292"/>
      <c r="N9" s="292"/>
      <c r="O9" s="292"/>
      <c r="P9" s="292"/>
      <c r="Q9" s="292" t="str">
        <f>'1. паспорт местоположение'!A9</f>
        <v>АО "Россети Тюмень"</v>
      </c>
      <c r="R9" s="292"/>
      <c r="S9" s="292"/>
      <c r="T9" s="292"/>
      <c r="U9" s="292"/>
      <c r="V9" s="292"/>
      <c r="W9" s="292"/>
      <c r="X9" s="292"/>
      <c r="Y9" s="292"/>
    </row>
    <row r="10" spans="1:27" s="12"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12" customFormat="1" ht="18.75" x14ac:dyDescent="0.2">
      <c r="E11" s="133"/>
      <c r="F11" s="133"/>
      <c r="G11" s="133"/>
      <c r="H11" s="133"/>
      <c r="I11" s="133"/>
      <c r="J11" s="133"/>
      <c r="K11" s="133"/>
      <c r="L11" s="133"/>
      <c r="M11" s="133"/>
      <c r="N11" s="133"/>
      <c r="O11" s="133"/>
      <c r="P11" s="133"/>
      <c r="Q11" s="133"/>
      <c r="R11" s="133"/>
      <c r="S11" s="117"/>
      <c r="T11" s="117"/>
      <c r="U11" s="117"/>
      <c r="V11" s="117"/>
      <c r="W11" s="117"/>
    </row>
    <row r="12" spans="1:27" s="12" customFormat="1" ht="18.75" customHeight="1" x14ac:dyDescent="0.2">
      <c r="E12" s="419" t="str">
        <f>'1. паспорт местоположение'!A12</f>
        <v>F_TP1600.PS.0086</v>
      </c>
      <c r="F12" s="419"/>
      <c r="G12" s="419"/>
      <c r="H12" s="419"/>
      <c r="I12" s="419"/>
      <c r="J12" s="419"/>
      <c r="K12" s="419"/>
      <c r="L12" s="419"/>
      <c r="M12" s="419"/>
      <c r="N12" s="419"/>
      <c r="O12" s="419"/>
      <c r="P12" s="419"/>
      <c r="Q12" s="419"/>
      <c r="R12" s="419"/>
      <c r="S12" s="419"/>
      <c r="T12" s="419"/>
      <c r="U12" s="419"/>
      <c r="V12" s="419"/>
      <c r="W12" s="419"/>
      <c r="X12" s="419"/>
      <c r="Y12" s="419"/>
    </row>
    <row r="13" spans="1:27" s="12"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3" customFormat="1" ht="14.25" x14ac:dyDescent="0.2">
      <c r="E15" s="419" t="str">
        <f>'1. паспорт местоположение'!A15</f>
        <v>Реконструкция ПС 110/35/6 кВ Кольцевая (ОРУ-110 кВ, ОРУ -35 кВ, замена оборудования АСУ ТП, СДТУ, УРЗА).</v>
      </c>
      <c r="F15" s="419"/>
      <c r="G15" s="419"/>
      <c r="H15" s="419"/>
      <c r="I15" s="419"/>
      <c r="J15" s="419"/>
      <c r="K15" s="419"/>
      <c r="L15" s="419"/>
      <c r="M15" s="419"/>
      <c r="N15" s="419"/>
      <c r="O15" s="419"/>
      <c r="P15" s="419"/>
      <c r="Q15" s="419"/>
      <c r="R15" s="419"/>
      <c r="S15" s="419"/>
      <c r="T15" s="419"/>
      <c r="U15" s="419"/>
      <c r="V15" s="419"/>
      <c r="W15" s="419"/>
      <c r="X15" s="419"/>
      <c r="Y15" s="419"/>
    </row>
    <row r="16" spans="1:27" s="3"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404</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49" customFormat="1" ht="21" customHeight="1" x14ac:dyDescent="0.25"/>
    <row r="21" spans="1:27" ht="15.75" customHeight="1" x14ac:dyDescent="0.25">
      <c r="A21" s="409" t="s">
        <v>5</v>
      </c>
      <c r="B21" s="412" t="s">
        <v>410</v>
      </c>
      <c r="C21" s="413"/>
      <c r="D21" s="412" t="s">
        <v>412</v>
      </c>
      <c r="E21" s="413"/>
      <c r="F21" s="416" t="s">
        <v>102</v>
      </c>
      <c r="G21" s="417"/>
      <c r="H21" s="417"/>
      <c r="I21" s="418"/>
      <c r="J21" s="409" t="s">
        <v>413</v>
      </c>
      <c r="K21" s="412" t="s">
        <v>414</v>
      </c>
      <c r="L21" s="413"/>
      <c r="M21" s="412" t="s">
        <v>415</v>
      </c>
      <c r="N21" s="413"/>
      <c r="O21" s="412" t="s">
        <v>403</v>
      </c>
      <c r="P21" s="413"/>
      <c r="Q21" s="412" t="s">
        <v>135</v>
      </c>
      <c r="R21" s="413"/>
      <c r="S21" s="409" t="s">
        <v>134</v>
      </c>
      <c r="T21" s="409" t="s">
        <v>416</v>
      </c>
      <c r="U21" s="409" t="s">
        <v>411</v>
      </c>
      <c r="V21" s="412" t="s">
        <v>133</v>
      </c>
      <c r="W21" s="413"/>
      <c r="X21" s="416" t="s">
        <v>125</v>
      </c>
      <c r="Y21" s="417"/>
      <c r="Z21" s="416" t="s">
        <v>124</v>
      </c>
      <c r="AA21" s="417"/>
    </row>
    <row r="22" spans="1:27" ht="216" customHeight="1" x14ac:dyDescent="0.25">
      <c r="A22" s="410"/>
      <c r="B22" s="414"/>
      <c r="C22" s="415"/>
      <c r="D22" s="414"/>
      <c r="E22" s="415"/>
      <c r="F22" s="416" t="s">
        <v>132</v>
      </c>
      <c r="G22" s="418"/>
      <c r="H22" s="416" t="s">
        <v>131</v>
      </c>
      <c r="I22" s="418"/>
      <c r="J22" s="411"/>
      <c r="K22" s="414"/>
      <c r="L22" s="415"/>
      <c r="M22" s="414"/>
      <c r="N22" s="415"/>
      <c r="O22" s="414"/>
      <c r="P22" s="415"/>
      <c r="Q22" s="414"/>
      <c r="R22" s="415"/>
      <c r="S22" s="411"/>
      <c r="T22" s="411"/>
      <c r="U22" s="411"/>
      <c r="V22" s="414"/>
      <c r="W22" s="415"/>
      <c r="X22" s="71" t="s">
        <v>123</v>
      </c>
      <c r="Y22" s="71" t="s">
        <v>401</v>
      </c>
      <c r="Z22" s="71" t="s">
        <v>122</v>
      </c>
      <c r="AA22" s="71" t="s">
        <v>121</v>
      </c>
    </row>
    <row r="23" spans="1:27" ht="60" customHeight="1" x14ac:dyDescent="0.25">
      <c r="A23" s="411"/>
      <c r="B23" s="120" t="s">
        <v>119</v>
      </c>
      <c r="C23" s="120"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5" t="str">
        <f>'1. паспорт местоположение'!A5:C5</f>
        <v>Год раскрытия информации: 2023 год</v>
      </c>
      <c r="B5" s="375"/>
      <c r="C5" s="37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82" t="s">
        <v>9</v>
      </c>
      <c r="B7" s="382"/>
      <c r="C7" s="382"/>
      <c r="D7" s="13"/>
      <c r="E7" s="13"/>
      <c r="F7" s="13"/>
      <c r="G7" s="13"/>
      <c r="H7" s="13"/>
      <c r="I7" s="13"/>
      <c r="J7" s="13"/>
      <c r="K7" s="13"/>
      <c r="L7" s="13"/>
      <c r="M7" s="13"/>
      <c r="N7" s="13"/>
      <c r="O7" s="13"/>
      <c r="P7" s="13"/>
      <c r="Q7" s="13"/>
      <c r="R7" s="13"/>
      <c r="S7" s="13"/>
      <c r="T7" s="13"/>
      <c r="U7" s="13"/>
    </row>
    <row r="8" spans="1:29" s="12" customFormat="1" ht="18.75" x14ac:dyDescent="0.2">
      <c r="A8" s="382"/>
      <c r="B8" s="382"/>
      <c r="C8" s="382"/>
      <c r="D8" s="14"/>
      <c r="E8" s="14"/>
      <c r="F8" s="14"/>
      <c r="G8" s="14"/>
      <c r="H8" s="13"/>
      <c r="I8" s="13"/>
      <c r="J8" s="13"/>
      <c r="K8" s="13"/>
      <c r="L8" s="13"/>
      <c r="M8" s="13"/>
      <c r="N8" s="13"/>
      <c r="O8" s="13"/>
      <c r="P8" s="13"/>
      <c r="Q8" s="13"/>
      <c r="R8" s="13"/>
      <c r="S8" s="13"/>
      <c r="T8" s="13"/>
      <c r="U8" s="13"/>
    </row>
    <row r="9" spans="1:29" s="12" customFormat="1" ht="18.75" x14ac:dyDescent="0.2">
      <c r="A9" s="383" t="str">
        <f>'1. паспорт местоположение'!A9:C9</f>
        <v>АО "Россети Тюмень"</v>
      </c>
      <c r="B9" s="383"/>
      <c r="C9" s="383"/>
      <c r="D9" s="8"/>
      <c r="E9" s="8"/>
      <c r="F9" s="8"/>
      <c r="G9" s="8"/>
      <c r="H9" s="13"/>
      <c r="I9" s="13"/>
      <c r="J9" s="13"/>
      <c r="K9" s="13"/>
      <c r="L9" s="13"/>
      <c r="M9" s="13"/>
      <c r="N9" s="13"/>
      <c r="O9" s="13"/>
      <c r="P9" s="13"/>
      <c r="Q9" s="13"/>
      <c r="R9" s="13"/>
      <c r="S9" s="13"/>
      <c r="T9" s="13"/>
      <c r="U9" s="13"/>
    </row>
    <row r="10" spans="1:29" s="12" customFormat="1" ht="18.75" x14ac:dyDescent="0.2">
      <c r="A10" s="387" t="s">
        <v>8</v>
      </c>
      <c r="B10" s="387"/>
      <c r="C10" s="387"/>
      <c r="D10" s="6"/>
      <c r="E10" s="6"/>
      <c r="F10" s="6"/>
      <c r="G10" s="6"/>
      <c r="H10" s="13"/>
      <c r="I10" s="13"/>
      <c r="J10" s="13"/>
      <c r="K10" s="13"/>
      <c r="L10" s="13"/>
      <c r="M10" s="13"/>
      <c r="N10" s="13"/>
      <c r="O10" s="13"/>
      <c r="P10" s="13"/>
      <c r="Q10" s="13"/>
      <c r="R10" s="13"/>
      <c r="S10" s="13"/>
      <c r="T10" s="13"/>
      <c r="U10" s="13"/>
    </row>
    <row r="11" spans="1:29" s="12" customFormat="1" ht="18.75" x14ac:dyDescent="0.2">
      <c r="A11" s="382"/>
      <c r="B11" s="382"/>
      <c r="C11" s="382"/>
      <c r="D11" s="14"/>
      <c r="E11" s="14"/>
      <c r="F11" s="14"/>
      <c r="G11" s="14"/>
      <c r="H11" s="13"/>
      <c r="I11" s="13"/>
      <c r="J11" s="13"/>
      <c r="K11" s="13"/>
      <c r="L11" s="13"/>
      <c r="M11" s="13"/>
      <c r="N11" s="13"/>
      <c r="O11" s="13"/>
      <c r="P11" s="13"/>
      <c r="Q11" s="13"/>
      <c r="R11" s="13"/>
      <c r="S11" s="13"/>
      <c r="T11" s="13"/>
      <c r="U11" s="13"/>
    </row>
    <row r="12" spans="1:29" s="12" customFormat="1" ht="18.75" x14ac:dyDescent="0.2">
      <c r="A12" s="383" t="str">
        <f>'1. паспорт местоположение'!A12:C12</f>
        <v>F_TP1600.PS.0086</v>
      </c>
      <c r="B12" s="383"/>
      <c r="C12" s="383"/>
      <c r="D12" s="8"/>
      <c r="E12" s="8"/>
      <c r="F12" s="8"/>
      <c r="G12" s="8"/>
      <c r="H12" s="13"/>
      <c r="I12" s="13"/>
      <c r="J12" s="13"/>
      <c r="K12" s="13"/>
      <c r="L12" s="13"/>
      <c r="M12" s="13"/>
      <c r="N12" s="13"/>
      <c r="O12" s="13"/>
      <c r="P12" s="13"/>
      <c r="Q12" s="13"/>
      <c r="R12" s="13"/>
      <c r="S12" s="13"/>
      <c r="T12" s="13"/>
      <c r="U12" s="13"/>
    </row>
    <row r="13" spans="1:29" s="12" customFormat="1" ht="18.75" x14ac:dyDescent="0.2">
      <c r="A13" s="387" t="s">
        <v>7</v>
      </c>
      <c r="B13" s="387"/>
      <c r="C13" s="3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15.75" x14ac:dyDescent="0.2">
      <c r="A15" s="383" t="str">
        <f>'1. паспорт местоположение'!A15:C15</f>
        <v>Реконструкция ПС 110/35/6 кВ Кольцевая (ОРУ-110 кВ, ОРУ -35 кВ, замена оборудования АСУ ТП, СДТУ, УРЗА).</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87" t="s">
        <v>6</v>
      </c>
      <c r="B16" s="387"/>
      <c r="C16" s="387"/>
      <c r="D16" s="6"/>
      <c r="E16" s="6"/>
      <c r="F16" s="6"/>
      <c r="G16" s="6"/>
      <c r="H16" s="6"/>
      <c r="I16" s="6"/>
      <c r="J16" s="6"/>
      <c r="K16" s="6"/>
      <c r="L16" s="6"/>
      <c r="M16" s="6"/>
      <c r="N16" s="6"/>
      <c r="O16" s="6"/>
      <c r="P16" s="6"/>
      <c r="Q16" s="6"/>
      <c r="R16" s="6"/>
      <c r="S16" s="6"/>
      <c r="T16" s="6"/>
      <c r="U16" s="6"/>
    </row>
    <row r="17" spans="1:21" s="3" customFormat="1" ht="15" customHeight="1" x14ac:dyDescent="0.2">
      <c r="A17" s="389"/>
      <c r="B17" s="389"/>
      <c r="C17" s="389"/>
      <c r="D17" s="4"/>
      <c r="E17" s="4"/>
      <c r="F17" s="4"/>
      <c r="G17" s="4"/>
      <c r="H17" s="4"/>
      <c r="I17" s="4"/>
      <c r="J17" s="4"/>
      <c r="K17" s="4"/>
      <c r="L17" s="4"/>
      <c r="M17" s="4"/>
      <c r="N17" s="4"/>
      <c r="O17" s="4"/>
      <c r="P17" s="4"/>
      <c r="Q17" s="4"/>
      <c r="R17" s="4"/>
    </row>
    <row r="18" spans="1:21" s="3" customFormat="1" ht="27.75" customHeight="1" x14ac:dyDescent="0.2">
      <c r="A18" s="390" t="s">
        <v>396</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408</v>
      </c>
      <c r="C22" s="30" t="s">
        <v>574</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343" t="s">
        <v>664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428</v>
      </c>
      <c r="C24" s="136" t="s">
        <v>667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429</v>
      </c>
      <c r="C25" s="25"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25"/>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409</v>
      </c>
      <c r="C27" s="344" t="s">
        <v>663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117"/>
      <c r="AB6" s="117"/>
    </row>
    <row r="7" spans="1:28" ht="18.75" x14ac:dyDescent="0.25">
      <c r="A7" s="420"/>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117"/>
      <c r="AB7" s="117"/>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18"/>
      <c r="AB8" s="118"/>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19"/>
      <c r="AB9" s="119"/>
    </row>
    <row r="10" spans="1:28" ht="18.75" x14ac:dyDescent="0.25">
      <c r="A10" s="420"/>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117"/>
      <c r="AB10" s="117"/>
    </row>
    <row r="11" spans="1:28" x14ac:dyDescent="0.25">
      <c r="A11" s="428" t="str">
        <f>'1. паспорт местоположение'!A12:C12</f>
        <v>F_TP1600.PS.0086</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18"/>
      <c r="AB11" s="118"/>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19"/>
      <c r="AB12" s="119"/>
    </row>
    <row r="13" spans="1:28"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11"/>
      <c r="AB13" s="11"/>
    </row>
    <row r="14" spans="1:28" x14ac:dyDescent="0.25">
      <c r="A14" s="428" t="str">
        <f>'1. паспорт местоположение'!A15:C15</f>
        <v>Реконструкция ПС 110/35/6 кВ Кольцевая (ОРУ-110 кВ, ОРУ -35 кВ, замена оборудования АСУ ТП, СДТУ, УРЗА).</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18"/>
      <c r="AB14" s="118"/>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19"/>
      <c r="AB15" s="119"/>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26"/>
      <c r="AB16" s="126"/>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26"/>
      <c r="AB17" s="126"/>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26"/>
      <c r="AB18" s="126"/>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26"/>
      <c r="AB19" s="126"/>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27"/>
      <c r="AB20" s="127"/>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27"/>
      <c r="AB21" s="127"/>
    </row>
    <row r="22" spans="1:28" x14ac:dyDescent="0.25">
      <c r="A22" s="422" t="s">
        <v>427</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28"/>
      <c r="AB22" s="128"/>
    </row>
    <row r="23" spans="1:28" ht="32.25" customHeight="1" x14ac:dyDescent="0.25">
      <c r="A23" s="424" t="s">
        <v>296</v>
      </c>
      <c r="B23" s="425"/>
      <c r="C23" s="425"/>
      <c r="D23" s="425"/>
      <c r="E23" s="425"/>
      <c r="F23" s="425"/>
      <c r="G23" s="425"/>
      <c r="H23" s="425"/>
      <c r="I23" s="425"/>
      <c r="J23" s="425"/>
      <c r="K23" s="425"/>
      <c r="L23" s="426"/>
      <c r="M23" s="423" t="s">
        <v>297</v>
      </c>
      <c r="N23" s="423"/>
      <c r="O23" s="423"/>
      <c r="P23" s="423"/>
      <c r="Q23" s="423"/>
      <c r="R23" s="423"/>
      <c r="S23" s="423"/>
      <c r="T23" s="423"/>
      <c r="U23" s="423"/>
      <c r="V23" s="423"/>
      <c r="W23" s="423"/>
      <c r="X23" s="423"/>
      <c r="Y23" s="423"/>
      <c r="Z23" s="423"/>
    </row>
    <row r="24" spans="1:28" ht="151.5" customHeight="1" x14ac:dyDescent="0.25">
      <c r="A24" s="68" t="s">
        <v>234</v>
      </c>
      <c r="B24" s="69" t="s">
        <v>241</v>
      </c>
      <c r="C24" s="68" t="s">
        <v>291</v>
      </c>
      <c r="D24" s="68" t="s">
        <v>235</v>
      </c>
      <c r="E24" s="68" t="s">
        <v>292</v>
      </c>
      <c r="F24" s="68" t="s">
        <v>294</v>
      </c>
      <c r="G24" s="68" t="s">
        <v>293</v>
      </c>
      <c r="H24" s="68" t="s">
        <v>236</v>
      </c>
      <c r="I24" s="68" t="s">
        <v>295</v>
      </c>
      <c r="J24" s="68" t="s">
        <v>242</v>
      </c>
      <c r="K24" s="69" t="s">
        <v>240</v>
      </c>
      <c r="L24" s="69" t="s">
        <v>237</v>
      </c>
      <c r="M24" s="70" t="s">
        <v>249</v>
      </c>
      <c r="N24" s="69" t="s">
        <v>438</v>
      </c>
      <c r="O24" s="68" t="s">
        <v>247</v>
      </c>
      <c r="P24" s="68" t="s">
        <v>248</v>
      </c>
      <c r="Q24" s="68" t="s">
        <v>246</v>
      </c>
      <c r="R24" s="68" t="s">
        <v>236</v>
      </c>
      <c r="S24" s="68" t="s">
        <v>245</v>
      </c>
      <c r="T24" s="68" t="s">
        <v>244</v>
      </c>
      <c r="U24" s="68" t="s">
        <v>290</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9">
        <v>11</v>
      </c>
      <c r="L25" s="69">
        <v>12</v>
      </c>
      <c r="M25" s="129">
        <v>13</v>
      </c>
      <c r="N25" s="69">
        <v>14</v>
      </c>
      <c r="O25" s="129">
        <v>15</v>
      </c>
      <c r="P25" s="69">
        <v>16</v>
      </c>
      <c r="Q25" s="129">
        <v>17</v>
      </c>
      <c r="R25" s="69">
        <v>18</v>
      </c>
      <c r="S25" s="129">
        <v>19</v>
      </c>
      <c r="T25" s="69">
        <v>20</v>
      </c>
      <c r="U25" s="129">
        <v>21</v>
      </c>
      <c r="V25" s="69">
        <v>22</v>
      </c>
      <c r="W25" s="129">
        <v>23</v>
      </c>
      <c r="X25" s="69">
        <v>24</v>
      </c>
      <c r="Y25" s="129">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2" t="s">
        <v>550</v>
      </c>
      <c r="B27" s="64" t="s">
        <v>551</v>
      </c>
      <c r="C27" s="198">
        <f>4.88/3</f>
        <v>1.6266666666666667</v>
      </c>
      <c r="D27" s="65">
        <v>3</v>
      </c>
      <c r="E27" s="65"/>
      <c r="F27" s="65">
        <f>C27*D27</f>
        <v>4.88</v>
      </c>
      <c r="G27" s="65"/>
      <c r="H27" s="65">
        <v>226773</v>
      </c>
      <c r="I27" s="193">
        <f>F27/H27</f>
        <v>2.1519316673501697E-5</v>
      </c>
      <c r="J27" s="193">
        <f>D27/H27</f>
        <v>1.3229088118955961E-5</v>
      </c>
      <c r="K27" s="66"/>
      <c r="L27" s="64"/>
      <c r="M27" s="66">
        <v>2020</v>
      </c>
      <c r="N27" s="66">
        <v>0</v>
      </c>
      <c r="O27" s="66">
        <f>P27*D27</f>
        <v>0</v>
      </c>
      <c r="P27" s="66">
        <v>0</v>
      </c>
      <c r="Q27" s="66">
        <f>P27/R27</f>
        <v>0</v>
      </c>
      <c r="R27" s="66">
        <v>229520</v>
      </c>
      <c r="S27" s="194">
        <f>O27/R27</f>
        <v>0</v>
      </c>
      <c r="T27" s="195">
        <f>D27/R27</f>
        <v>1.307075636110143E-5</v>
      </c>
      <c r="U27" s="196"/>
      <c r="V27" s="196"/>
      <c r="W27" s="197">
        <f>S27-I27</f>
        <v>-2.1519316673501697E-5</v>
      </c>
      <c r="X27" s="197">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125"/>
      <c r="Q5" s="125"/>
      <c r="R5" s="125"/>
      <c r="S5" s="125"/>
      <c r="T5" s="125"/>
      <c r="U5" s="125"/>
      <c r="V5" s="125"/>
      <c r="W5" s="125"/>
      <c r="X5" s="125"/>
      <c r="Y5" s="125"/>
      <c r="Z5" s="125"/>
      <c r="AA5" s="125"/>
      <c r="AB5" s="125"/>
    </row>
    <row r="6" spans="1:28" s="12" customFormat="1" ht="15.75" x14ac:dyDescent="0.25">
      <c r="A6" s="17"/>
      <c r="B6" s="17"/>
      <c r="L6" s="63"/>
    </row>
    <row r="7" spans="1:28" s="12" customFormat="1" ht="18.75" x14ac:dyDescent="0.2">
      <c r="A7" s="382" t="s">
        <v>9</v>
      </c>
      <c r="B7" s="382"/>
      <c r="C7" s="382"/>
      <c r="D7" s="382"/>
      <c r="E7" s="382"/>
      <c r="F7" s="382"/>
      <c r="G7" s="382"/>
      <c r="H7" s="382"/>
      <c r="I7" s="382"/>
      <c r="J7" s="382"/>
      <c r="K7" s="382"/>
      <c r="L7" s="382"/>
      <c r="M7" s="382"/>
      <c r="N7" s="382"/>
      <c r="O7" s="382"/>
      <c r="P7" s="13"/>
      <c r="Q7" s="13"/>
      <c r="R7" s="13"/>
      <c r="S7" s="13"/>
      <c r="T7" s="13"/>
      <c r="U7" s="13"/>
      <c r="V7" s="13"/>
      <c r="W7" s="13"/>
      <c r="X7" s="13"/>
      <c r="Y7" s="13"/>
      <c r="Z7" s="13"/>
    </row>
    <row r="8" spans="1:28" s="12" customFormat="1" ht="18.75" x14ac:dyDescent="0.2">
      <c r="A8" s="382"/>
      <c r="B8" s="382"/>
      <c r="C8" s="382"/>
      <c r="D8" s="382"/>
      <c r="E8" s="382"/>
      <c r="F8" s="382"/>
      <c r="G8" s="382"/>
      <c r="H8" s="382"/>
      <c r="I8" s="382"/>
      <c r="J8" s="382"/>
      <c r="K8" s="382"/>
      <c r="L8" s="382"/>
      <c r="M8" s="382"/>
      <c r="N8" s="382"/>
      <c r="O8" s="382"/>
      <c r="P8" s="13"/>
      <c r="Q8" s="13"/>
      <c r="R8" s="13"/>
      <c r="S8" s="13"/>
      <c r="T8" s="13"/>
      <c r="U8" s="13"/>
      <c r="V8" s="13"/>
      <c r="W8" s="13"/>
      <c r="X8" s="13"/>
      <c r="Y8" s="13"/>
      <c r="Z8" s="13"/>
    </row>
    <row r="9" spans="1:28" s="12"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3"/>
      <c r="Q9" s="13"/>
      <c r="R9" s="13"/>
      <c r="S9" s="13"/>
      <c r="T9" s="13"/>
      <c r="U9" s="13"/>
      <c r="V9" s="13"/>
      <c r="W9" s="13"/>
      <c r="X9" s="13"/>
      <c r="Y9" s="13"/>
      <c r="Z9" s="13"/>
    </row>
    <row r="10" spans="1:28" s="12" customFormat="1" ht="18.75" x14ac:dyDescent="0.2">
      <c r="A10" s="387" t="s">
        <v>8</v>
      </c>
      <c r="B10" s="387"/>
      <c r="C10" s="387"/>
      <c r="D10" s="387"/>
      <c r="E10" s="387"/>
      <c r="F10" s="387"/>
      <c r="G10" s="387"/>
      <c r="H10" s="387"/>
      <c r="I10" s="387"/>
      <c r="J10" s="387"/>
      <c r="K10" s="387"/>
      <c r="L10" s="387"/>
      <c r="M10" s="387"/>
      <c r="N10" s="387"/>
      <c r="O10" s="387"/>
      <c r="P10" s="13"/>
      <c r="Q10" s="13"/>
      <c r="R10" s="13"/>
      <c r="S10" s="13"/>
      <c r="T10" s="13"/>
      <c r="U10" s="13"/>
      <c r="V10" s="13"/>
      <c r="W10" s="13"/>
      <c r="X10" s="13"/>
      <c r="Y10" s="13"/>
      <c r="Z10" s="13"/>
    </row>
    <row r="11" spans="1:28" s="12" customFormat="1" ht="18.75" x14ac:dyDescent="0.2">
      <c r="A11" s="382"/>
      <c r="B11" s="382"/>
      <c r="C11" s="382"/>
      <c r="D11" s="382"/>
      <c r="E11" s="382"/>
      <c r="F11" s="382"/>
      <c r="G11" s="382"/>
      <c r="H11" s="382"/>
      <c r="I11" s="382"/>
      <c r="J11" s="382"/>
      <c r="K11" s="382"/>
      <c r="L11" s="382"/>
      <c r="M11" s="382"/>
      <c r="N11" s="382"/>
      <c r="O11" s="382"/>
      <c r="P11" s="13"/>
      <c r="Q11" s="13"/>
      <c r="R11" s="13"/>
      <c r="S11" s="13"/>
      <c r="T11" s="13"/>
      <c r="U11" s="13"/>
      <c r="V11" s="13"/>
      <c r="W11" s="13"/>
      <c r="X11" s="13"/>
      <c r="Y11" s="13"/>
      <c r="Z11" s="13"/>
    </row>
    <row r="12" spans="1:28" s="12" customFormat="1" ht="18.75" x14ac:dyDescent="0.2">
      <c r="A12" s="383" t="str">
        <f>'1. паспорт местоположение'!A12:C12</f>
        <v>F_TP1600.PS.0086</v>
      </c>
      <c r="B12" s="383"/>
      <c r="C12" s="383"/>
      <c r="D12" s="383"/>
      <c r="E12" s="383"/>
      <c r="F12" s="383"/>
      <c r="G12" s="383"/>
      <c r="H12" s="383"/>
      <c r="I12" s="383"/>
      <c r="J12" s="383"/>
      <c r="K12" s="383"/>
      <c r="L12" s="383"/>
      <c r="M12" s="383"/>
      <c r="N12" s="383"/>
      <c r="O12" s="383"/>
      <c r="P12" s="13"/>
      <c r="Q12" s="13"/>
      <c r="R12" s="13"/>
      <c r="S12" s="13"/>
      <c r="T12" s="13"/>
      <c r="U12" s="13"/>
      <c r="V12" s="13"/>
      <c r="W12" s="13"/>
      <c r="X12" s="13"/>
      <c r="Y12" s="13"/>
      <c r="Z12" s="13"/>
    </row>
    <row r="13" spans="1:28" s="12" customFormat="1" ht="18.75" x14ac:dyDescent="0.2">
      <c r="A13" s="387" t="s">
        <v>7</v>
      </c>
      <c r="B13" s="387"/>
      <c r="C13" s="387"/>
      <c r="D13" s="387"/>
      <c r="E13" s="387"/>
      <c r="F13" s="387"/>
      <c r="G13" s="387"/>
      <c r="H13" s="387"/>
      <c r="I13" s="387"/>
      <c r="J13" s="387"/>
      <c r="K13" s="387"/>
      <c r="L13" s="387"/>
      <c r="M13" s="387"/>
      <c r="N13" s="387"/>
      <c r="O13" s="387"/>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15.75" x14ac:dyDescent="0.2">
      <c r="A15" s="383" t="str">
        <f>'1. паспорт местоположение'!A15:C15</f>
        <v>Реконструкция ПС 110/35/6 кВ Кольцевая (ОРУ-110 кВ, ОРУ -35 кВ, замена оборудования АСУ ТП, СДТУ, УРЗА).</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87" t="s">
        <v>6</v>
      </c>
      <c r="B16" s="387"/>
      <c r="C16" s="387"/>
      <c r="D16" s="387"/>
      <c r="E16" s="387"/>
      <c r="F16" s="387"/>
      <c r="G16" s="387"/>
      <c r="H16" s="387"/>
      <c r="I16" s="387"/>
      <c r="J16" s="387"/>
      <c r="K16" s="387"/>
      <c r="L16" s="387"/>
      <c r="M16" s="387"/>
      <c r="N16" s="387"/>
      <c r="O16" s="387"/>
      <c r="P16" s="6"/>
      <c r="Q16" s="6"/>
      <c r="R16" s="6"/>
      <c r="S16" s="6"/>
      <c r="T16" s="6"/>
      <c r="U16" s="6"/>
      <c r="V16" s="6"/>
      <c r="W16" s="6"/>
      <c r="X16" s="6"/>
      <c r="Y16" s="6"/>
      <c r="Z16" s="6"/>
    </row>
    <row r="17" spans="1:26" s="3" customFormat="1" ht="15" customHeight="1" x14ac:dyDescent="0.2">
      <c r="A17" s="389"/>
      <c r="B17" s="389"/>
      <c r="C17" s="389"/>
      <c r="D17" s="389"/>
      <c r="E17" s="389"/>
      <c r="F17" s="389"/>
      <c r="G17" s="389"/>
      <c r="H17" s="389"/>
      <c r="I17" s="389"/>
      <c r="J17" s="389"/>
      <c r="K17" s="389"/>
      <c r="L17" s="389"/>
      <c r="M17" s="389"/>
      <c r="N17" s="389"/>
      <c r="O17" s="389"/>
      <c r="P17" s="4"/>
      <c r="Q17" s="4"/>
      <c r="R17" s="4"/>
      <c r="S17" s="4"/>
      <c r="T17" s="4"/>
      <c r="U17" s="4"/>
      <c r="V17" s="4"/>
      <c r="W17" s="4"/>
    </row>
    <row r="18" spans="1:26" s="3" customFormat="1" ht="91.5" customHeight="1" x14ac:dyDescent="0.2">
      <c r="A18" s="430" t="s">
        <v>405</v>
      </c>
      <c r="B18" s="430"/>
      <c r="C18" s="430"/>
      <c r="D18" s="430"/>
      <c r="E18" s="430"/>
      <c r="F18" s="430"/>
      <c r="G18" s="430"/>
      <c r="H18" s="430"/>
      <c r="I18" s="430"/>
      <c r="J18" s="430"/>
      <c r="K18" s="430"/>
      <c r="L18" s="430"/>
      <c r="M18" s="430"/>
      <c r="N18" s="430"/>
      <c r="O18" s="430"/>
      <c r="P18" s="7"/>
      <c r="Q18" s="7"/>
      <c r="R18" s="7"/>
      <c r="S18" s="7"/>
      <c r="T18" s="7"/>
      <c r="U18" s="7"/>
      <c r="V18" s="7"/>
      <c r="W18" s="7"/>
      <c r="X18" s="7"/>
      <c r="Y18" s="7"/>
      <c r="Z18" s="7"/>
    </row>
    <row r="19" spans="1:26" s="3" customFormat="1" ht="78" customHeight="1" x14ac:dyDescent="0.2">
      <c r="A19" s="381" t="s">
        <v>5</v>
      </c>
      <c r="B19" s="381" t="s">
        <v>88</v>
      </c>
      <c r="C19" s="381" t="s">
        <v>87</v>
      </c>
      <c r="D19" s="381" t="s">
        <v>76</v>
      </c>
      <c r="E19" s="431" t="s">
        <v>86</v>
      </c>
      <c r="F19" s="432"/>
      <c r="G19" s="432"/>
      <c r="H19" s="432"/>
      <c r="I19" s="433"/>
      <c r="J19" s="381" t="s">
        <v>85</v>
      </c>
      <c r="K19" s="381"/>
      <c r="L19" s="381"/>
      <c r="M19" s="381"/>
      <c r="N19" s="381"/>
      <c r="O19" s="381"/>
      <c r="P19" s="4"/>
      <c r="Q19" s="4"/>
      <c r="R19" s="4"/>
      <c r="S19" s="4"/>
      <c r="T19" s="4"/>
      <c r="U19" s="4"/>
      <c r="V19" s="4"/>
      <c r="W19" s="4"/>
    </row>
    <row r="20" spans="1:26" s="3" customFormat="1" ht="51" customHeight="1" x14ac:dyDescent="0.2">
      <c r="A20" s="381"/>
      <c r="B20" s="381"/>
      <c r="C20" s="381"/>
      <c r="D20" s="381"/>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4"/>
  <sheetViews>
    <sheetView view="pageBreakPreview" zoomScale="60" zoomScaleNormal="100" zoomScalePageLayoutView="50" workbookViewId="0">
      <selection activeCell="A18" sqref="A18:M18"/>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1"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57" width="16.7109375" style="199" customWidth="1"/>
    <col min="58" max="16384" width="9.140625" style="199"/>
  </cols>
  <sheetData>
    <row r="1" spans="1:25" s="205" customFormat="1" ht="27.75" x14ac:dyDescent="0.4">
      <c r="K1" s="200"/>
      <c r="M1" s="206" t="s">
        <v>69</v>
      </c>
      <c r="T1" s="202"/>
      <c r="U1" s="435"/>
      <c r="V1" s="435"/>
      <c r="W1" s="435"/>
      <c r="X1" s="435"/>
      <c r="Y1" s="435"/>
    </row>
    <row r="2" spans="1:25" s="205" customFormat="1" ht="27.75" x14ac:dyDescent="0.4">
      <c r="K2" s="200"/>
      <c r="M2" s="206" t="s">
        <v>10</v>
      </c>
      <c r="T2" s="202"/>
      <c r="U2" s="435"/>
      <c r="V2" s="435"/>
      <c r="W2" s="435"/>
      <c r="X2" s="435"/>
      <c r="Y2" s="435"/>
    </row>
    <row r="3" spans="1:25" s="205" customFormat="1" ht="27.75" x14ac:dyDescent="0.4">
      <c r="K3" s="200"/>
      <c r="M3" s="206" t="s">
        <v>480</v>
      </c>
      <c r="T3" s="202"/>
      <c r="U3" s="435"/>
      <c r="V3" s="435"/>
      <c r="W3" s="435"/>
      <c r="X3" s="435"/>
      <c r="Y3" s="435"/>
    </row>
    <row r="4" spans="1:25" s="205" customFormat="1" ht="27.75" x14ac:dyDescent="0.4">
      <c r="K4" s="200"/>
      <c r="M4" s="207"/>
      <c r="T4" s="203"/>
      <c r="U4" s="203"/>
      <c r="W4" s="203"/>
      <c r="X4" s="203"/>
      <c r="Y4" s="204"/>
    </row>
    <row r="5" spans="1:25" s="12" customFormat="1" ht="18.75" customHeight="1" x14ac:dyDescent="0.2">
      <c r="A5" s="375" t="str">
        <f>'1. паспорт местоположение'!A5:C5</f>
        <v>Год раскрытия информации: 2023 год</v>
      </c>
      <c r="B5" s="375"/>
      <c r="C5" s="375"/>
      <c r="D5" s="375"/>
      <c r="E5" s="375"/>
      <c r="F5" s="375"/>
      <c r="G5" s="375"/>
      <c r="H5" s="375"/>
      <c r="I5" s="375"/>
      <c r="J5" s="375"/>
      <c r="K5" s="375"/>
      <c r="L5" s="375"/>
      <c r="M5" s="375"/>
      <c r="N5" s="125"/>
      <c r="O5" s="125"/>
      <c r="P5" s="125"/>
      <c r="Q5" s="125"/>
      <c r="R5" s="125"/>
      <c r="S5" s="125"/>
      <c r="T5" s="125"/>
      <c r="U5" s="125"/>
      <c r="V5" s="125"/>
      <c r="W5" s="125"/>
      <c r="X5" s="125"/>
      <c r="Y5" s="125"/>
    </row>
    <row r="6" spans="1:25" s="12" customFormat="1" ht="18.75" customHeight="1" x14ac:dyDescent="0.25">
      <c r="A6" s="17"/>
      <c r="I6" s="16"/>
      <c r="J6" s="16"/>
      <c r="K6" s="63"/>
    </row>
    <row r="7" spans="1:25" s="12" customFormat="1" ht="18.75" x14ac:dyDescent="0.2">
      <c r="A7" s="382" t="s">
        <v>9</v>
      </c>
      <c r="B7" s="382"/>
      <c r="C7" s="382"/>
      <c r="D7" s="382"/>
      <c r="E7" s="382"/>
      <c r="F7" s="382"/>
      <c r="G7" s="382"/>
      <c r="H7" s="382"/>
      <c r="I7" s="382"/>
      <c r="J7" s="382"/>
      <c r="K7" s="382"/>
      <c r="L7" s="382"/>
      <c r="M7" s="382"/>
      <c r="N7" s="117"/>
      <c r="O7" s="117"/>
      <c r="P7" s="117"/>
      <c r="Q7" s="117"/>
      <c r="R7" s="117"/>
      <c r="S7" s="117"/>
      <c r="T7" s="117"/>
      <c r="U7" s="117"/>
      <c r="V7" s="117"/>
      <c r="W7" s="117"/>
      <c r="X7" s="117"/>
      <c r="Y7" s="117"/>
    </row>
    <row r="8" spans="1:25" s="12" customFormat="1" ht="18.75" x14ac:dyDescent="0.2">
      <c r="A8" s="320"/>
      <c r="B8" s="320"/>
      <c r="C8" s="320"/>
      <c r="D8" s="320"/>
      <c r="E8" s="320"/>
      <c r="F8" s="320"/>
      <c r="G8" s="320"/>
      <c r="H8" s="320"/>
      <c r="I8" s="320"/>
      <c r="J8" s="320"/>
      <c r="K8" s="320"/>
      <c r="L8" s="321"/>
      <c r="M8" s="321"/>
      <c r="N8" s="117"/>
      <c r="O8" s="117"/>
      <c r="P8" s="117"/>
      <c r="Q8" s="117"/>
      <c r="R8" s="117"/>
      <c r="S8" s="117"/>
      <c r="T8" s="117"/>
      <c r="U8" s="117"/>
      <c r="V8" s="117"/>
      <c r="W8" s="117"/>
      <c r="X8" s="117"/>
      <c r="Y8" s="117"/>
    </row>
    <row r="9" spans="1:25" s="12" customFormat="1" ht="18.75" customHeight="1" x14ac:dyDescent="0.2">
      <c r="A9" s="383" t="str">
        <f>'4. паспортбюджет'!A9:O9</f>
        <v>АО "Россети Тюмень"</v>
      </c>
      <c r="B9" s="383"/>
      <c r="C9" s="383"/>
      <c r="D9" s="383"/>
      <c r="E9" s="383"/>
      <c r="F9" s="383"/>
      <c r="G9" s="383"/>
      <c r="H9" s="383"/>
      <c r="I9" s="383"/>
      <c r="J9" s="383"/>
      <c r="K9" s="383"/>
      <c r="L9" s="383"/>
      <c r="M9" s="383"/>
      <c r="N9" s="118"/>
      <c r="O9" s="118"/>
      <c r="P9" s="118"/>
      <c r="Q9" s="118"/>
      <c r="R9" s="118"/>
      <c r="S9" s="118"/>
      <c r="T9" s="118"/>
      <c r="U9" s="118"/>
      <c r="V9" s="118"/>
      <c r="W9" s="118"/>
      <c r="X9" s="118"/>
      <c r="Y9" s="118"/>
    </row>
    <row r="10" spans="1:25" s="12" customFormat="1" ht="18.75" customHeight="1" x14ac:dyDescent="0.2">
      <c r="A10" s="387" t="s">
        <v>8</v>
      </c>
      <c r="B10" s="387"/>
      <c r="C10" s="387"/>
      <c r="D10" s="387"/>
      <c r="E10" s="387"/>
      <c r="F10" s="387"/>
      <c r="G10" s="387"/>
      <c r="H10" s="387"/>
      <c r="I10" s="387"/>
      <c r="J10" s="387"/>
      <c r="K10" s="387"/>
      <c r="L10" s="387"/>
      <c r="M10" s="387"/>
      <c r="N10" s="119"/>
      <c r="O10" s="119"/>
      <c r="P10" s="119"/>
      <c r="Q10" s="119"/>
      <c r="R10" s="119"/>
      <c r="S10" s="119"/>
      <c r="T10" s="119"/>
      <c r="U10" s="119"/>
      <c r="V10" s="119"/>
      <c r="W10" s="119"/>
      <c r="X10" s="119"/>
      <c r="Y10" s="119"/>
    </row>
    <row r="11" spans="1:25" s="12" customFormat="1" ht="18.75" x14ac:dyDescent="0.2">
      <c r="A11" s="320"/>
      <c r="B11" s="320"/>
      <c r="C11" s="320"/>
      <c r="D11" s="320"/>
      <c r="E11" s="320"/>
      <c r="F11" s="320"/>
      <c r="G11" s="320"/>
      <c r="H11" s="320"/>
      <c r="I11" s="320"/>
      <c r="J11" s="320"/>
      <c r="K11" s="320"/>
      <c r="L11" s="321"/>
      <c r="M11" s="321"/>
      <c r="N11" s="117"/>
      <c r="O11" s="117"/>
      <c r="P11" s="117"/>
      <c r="Q11" s="117"/>
      <c r="R11" s="117"/>
      <c r="S11" s="117"/>
      <c r="T11" s="117"/>
      <c r="U11" s="117"/>
      <c r="V11" s="117"/>
      <c r="W11" s="117"/>
      <c r="X11" s="117"/>
      <c r="Y11" s="117"/>
    </row>
    <row r="12" spans="1:25" s="12" customFormat="1" ht="18.75" customHeight="1" x14ac:dyDescent="0.2">
      <c r="A12" s="383" t="str">
        <f>'1. паспорт местоположение'!A12:C12</f>
        <v>F_TP1600.PS.0086</v>
      </c>
      <c r="B12" s="383"/>
      <c r="C12" s="383"/>
      <c r="D12" s="383"/>
      <c r="E12" s="383"/>
      <c r="F12" s="383"/>
      <c r="G12" s="383"/>
      <c r="H12" s="383"/>
      <c r="I12" s="383"/>
      <c r="J12" s="383"/>
      <c r="K12" s="383"/>
      <c r="L12" s="383"/>
      <c r="M12" s="383"/>
      <c r="N12" s="118"/>
      <c r="O12" s="118"/>
      <c r="P12" s="118"/>
      <c r="Q12" s="118"/>
      <c r="R12" s="118"/>
      <c r="S12" s="118"/>
      <c r="T12" s="118"/>
      <c r="U12" s="118"/>
      <c r="V12" s="118"/>
      <c r="W12" s="118"/>
      <c r="X12" s="118"/>
      <c r="Y12" s="118"/>
    </row>
    <row r="13" spans="1:25" s="12" customFormat="1" ht="18.75" customHeight="1" x14ac:dyDescent="0.2">
      <c r="A13" s="387" t="s">
        <v>7</v>
      </c>
      <c r="B13" s="387"/>
      <c r="C13" s="387"/>
      <c r="D13" s="387"/>
      <c r="E13" s="387"/>
      <c r="F13" s="387"/>
      <c r="G13" s="387"/>
      <c r="H13" s="387"/>
      <c r="I13" s="387"/>
      <c r="J13" s="387"/>
      <c r="K13" s="387"/>
      <c r="L13" s="387"/>
      <c r="M13" s="387"/>
      <c r="N13" s="119"/>
      <c r="O13" s="119"/>
      <c r="P13" s="119"/>
      <c r="Q13" s="119"/>
      <c r="R13" s="119"/>
      <c r="S13" s="119"/>
      <c r="T13" s="119"/>
      <c r="U13" s="119"/>
      <c r="V13" s="119"/>
      <c r="W13" s="119"/>
      <c r="X13" s="119"/>
      <c r="Y13" s="119"/>
    </row>
    <row r="14" spans="1:25" s="9" customFormat="1" ht="15.75" customHeight="1" x14ac:dyDescent="0.2">
      <c r="A14" s="319"/>
      <c r="B14" s="319"/>
      <c r="C14" s="319"/>
      <c r="D14" s="319"/>
      <c r="E14" s="319"/>
      <c r="F14" s="319"/>
      <c r="G14" s="319"/>
      <c r="H14" s="319"/>
      <c r="I14" s="319"/>
      <c r="J14" s="319"/>
      <c r="K14" s="319"/>
      <c r="L14" s="319"/>
      <c r="M14" s="319"/>
      <c r="N14" s="208"/>
      <c r="O14" s="208"/>
      <c r="P14" s="208"/>
      <c r="Q14" s="208"/>
      <c r="R14" s="208"/>
      <c r="S14" s="208"/>
      <c r="T14" s="208"/>
      <c r="U14" s="208"/>
      <c r="V14" s="208"/>
      <c r="W14" s="208"/>
      <c r="X14" s="208"/>
      <c r="Y14" s="208"/>
    </row>
    <row r="15" spans="1:25" s="3" customFormat="1" ht="24" customHeight="1" x14ac:dyDescent="0.2">
      <c r="A15" s="383" t="str">
        <f>'1. паспорт местоположение'!A15:C15</f>
        <v>Реконструкция ПС 110/35/6 кВ Кольцевая (ОРУ-110 кВ, ОРУ -35 кВ, замена оборудования АСУ ТП, СДТУ, УРЗА).</v>
      </c>
      <c r="B15" s="383"/>
      <c r="C15" s="383"/>
      <c r="D15" s="383"/>
      <c r="E15" s="383"/>
      <c r="F15" s="383"/>
      <c r="G15" s="383"/>
      <c r="H15" s="383"/>
      <c r="I15" s="383"/>
      <c r="J15" s="383"/>
      <c r="K15" s="383"/>
      <c r="L15" s="383"/>
      <c r="M15" s="383"/>
      <c r="N15" s="118"/>
      <c r="O15" s="118"/>
      <c r="P15" s="118"/>
      <c r="Q15" s="118"/>
      <c r="R15" s="118"/>
      <c r="S15" s="118"/>
      <c r="T15" s="118"/>
      <c r="U15" s="118"/>
      <c r="V15" s="118"/>
      <c r="W15" s="118"/>
      <c r="X15" s="118"/>
      <c r="Y15" s="118"/>
    </row>
    <row r="16" spans="1:25" s="3" customFormat="1" ht="15" customHeight="1" x14ac:dyDescent="0.2">
      <c r="A16" s="387" t="s">
        <v>6</v>
      </c>
      <c r="B16" s="387"/>
      <c r="C16" s="387"/>
      <c r="D16" s="387"/>
      <c r="E16" s="387"/>
      <c r="F16" s="387"/>
      <c r="G16" s="387"/>
      <c r="H16" s="387"/>
      <c r="I16" s="387"/>
      <c r="J16" s="387"/>
      <c r="K16" s="387"/>
      <c r="L16" s="387"/>
      <c r="M16" s="387"/>
      <c r="N16" s="119"/>
      <c r="O16" s="119"/>
      <c r="P16" s="119"/>
      <c r="Q16" s="119"/>
      <c r="R16" s="119"/>
      <c r="S16" s="119"/>
      <c r="T16" s="119"/>
      <c r="U16" s="119"/>
      <c r="V16" s="119"/>
      <c r="W16" s="119"/>
      <c r="X16" s="119"/>
      <c r="Y16" s="119"/>
    </row>
    <row r="17" spans="1:25" s="3" customFormat="1" ht="18.7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25" s="3" customFormat="1" ht="20.25" customHeight="1" x14ac:dyDescent="0.2">
      <c r="A18" s="434" t="s">
        <v>406</v>
      </c>
      <c r="B18" s="434"/>
      <c r="C18" s="434"/>
      <c r="D18" s="434"/>
      <c r="E18" s="434"/>
      <c r="F18" s="434"/>
      <c r="G18" s="434"/>
      <c r="H18" s="434"/>
      <c r="I18" s="434"/>
      <c r="J18" s="434"/>
      <c r="K18" s="434"/>
      <c r="L18" s="434"/>
      <c r="M18" s="434"/>
      <c r="N18" s="7"/>
      <c r="O18" s="7"/>
      <c r="P18" s="7"/>
      <c r="Q18" s="7"/>
      <c r="R18" s="7"/>
      <c r="S18" s="7"/>
      <c r="T18" s="7"/>
      <c r="U18" s="7"/>
      <c r="V18" s="7"/>
      <c r="W18" s="7"/>
      <c r="X18" s="7"/>
      <c r="Y18" s="7"/>
    </row>
    <row r="19" spans="1:25" s="210" customFormat="1" ht="27.75" x14ac:dyDescent="0.4">
      <c r="D19" s="212"/>
      <c r="M19" s="211"/>
      <c r="U19" s="202"/>
      <c r="V19" s="202"/>
      <c r="W19" s="202"/>
      <c r="X19" s="202"/>
      <c r="Y19" s="202"/>
    </row>
    <row r="20" spans="1:25" s="210" customFormat="1" ht="28.5" thickBot="1" x14ac:dyDescent="0.45">
      <c r="A20" s="213" t="s">
        <v>444</v>
      </c>
      <c r="B20" s="213" t="s">
        <v>445</v>
      </c>
      <c r="D20" s="212"/>
      <c r="M20" s="211"/>
      <c r="U20" s="202"/>
      <c r="V20" s="202"/>
      <c r="W20" s="202"/>
      <c r="X20" s="202"/>
      <c r="Y20" s="202"/>
    </row>
    <row r="21" spans="1:25" s="210" customFormat="1" x14ac:dyDescent="0.25">
      <c r="A21" s="214" t="s">
        <v>552</v>
      </c>
      <c r="B21" s="215">
        <f>699154.345001667*1000</f>
        <v>699154345.00166702</v>
      </c>
      <c r="M21" s="211"/>
    </row>
    <row r="22" spans="1:25" s="210" customFormat="1" x14ac:dyDescent="0.25">
      <c r="A22" s="216" t="s">
        <v>447</v>
      </c>
      <c r="B22" s="217"/>
      <c r="M22" s="211"/>
    </row>
    <row r="23" spans="1:25" s="210" customFormat="1" x14ac:dyDescent="0.25">
      <c r="A23" s="216" t="s">
        <v>449</v>
      </c>
      <c r="B23" s="217">
        <v>25</v>
      </c>
      <c r="D23" s="212" t="s">
        <v>446</v>
      </c>
      <c r="E23" s="218"/>
      <c r="F23" s="218"/>
      <c r="M23" s="211"/>
    </row>
    <row r="24" spans="1:25" s="210" customFormat="1" ht="16.5" thickBot="1" x14ac:dyDescent="0.3">
      <c r="A24" s="219" t="s">
        <v>451</v>
      </c>
      <c r="B24" s="220">
        <v>1</v>
      </c>
      <c r="D24" s="436" t="s">
        <v>448</v>
      </c>
      <c r="E24" s="436"/>
      <c r="F24" s="221">
        <f>SUM(B91:Y91)</f>
        <v>2.7472417617222922</v>
      </c>
      <c r="K24" s="222"/>
      <c r="M24" s="211"/>
      <c r="N24" s="223"/>
    </row>
    <row r="25" spans="1:25" s="210" customFormat="1" x14ac:dyDescent="0.25">
      <c r="A25" s="214" t="s">
        <v>452</v>
      </c>
      <c r="B25" s="224">
        <f>-C62</f>
        <v>-13333333.333333334</v>
      </c>
      <c r="D25" s="436" t="s">
        <v>450</v>
      </c>
      <c r="E25" s="436"/>
      <c r="F25" s="221">
        <f>IF(SUM(B92:Y92)=0,"не окупается",SUM(B92:Y92))</f>
        <v>4.0496772541886479</v>
      </c>
      <c r="K25" s="222"/>
      <c r="M25" s="211"/>
    </row>
    <row r="26" spans="1:25" s="210" customFormat="1" x14ac:dyDescent="0.25">
      <c r="A26" s="216" t="s">
        <v>553</v>
      </c>
      <c r="B26" s="225">
        <v>1</v>
      </c>
      <c r="D26" s="436" t="s">
        <v>554</v>
      </c>
      <c r="E26" s="436"/>
      <c r="F26" s="226">
        <f>M89</f>
        <v>4389259995.8722725</v>
      </c>
      <c r="K26" s="222"/>
      <c r="M26" s="211"/>
    </row>
    <row r="27" spans="1:25" s="210" customFormat="1" x14ac:dyDescent="0.25">
      <c r="A27" s="216" t="s">
        <v>287</v>
      </c>
      <c r="B27" s="225">
        <v>1</v>
      </c>
      <c r="D27" s="436" t="s">
        <v>555</v>
      </c>
      <c r="E27" s="436"/>
      <c r="F27" s="331" t="str">
        <f>IF(F26&gt;0,"да","нет")</f>
        <v>да</v>
      </c>
      <c r="K27" s="222"/>
      <c r="M27" s="211"/>
    </row>
    <row r="28" spans="1:25" s="210" customFormat="1" x14ac:dyDescent="0.25">
      <c r="A28" s="216" t="s">
        <v>266</v>
      </c>
      <c r="B28" s="225">
        <f>-C63</f>
        <v>-52573900.28297542</v>
      </c>
      <c r="M28" s="211"/>
    </row>
    <row r="29" spans="1:25" s="210" customFormat="1" x14ac:dyDescent="0.25">
      <c r="A29" s="216" t="s">
        <v>286</v>
      </c>
      <c r="B29" s="225">
        <v>1</v>
      </c>
      <c r="M29" s="211"/>
    </row>
    <row r="30" spans="1:25" s="210" customFormat="1" x14ac:dyDescent="0.25">
      <c r="A30" s="216" t="s">
        <v>285</v>
      </c>
      <c r="B30" s="225">
        <v>1</v>
      </c>
      <c r="M30" s="211"/>
    </row>
    <row r="31" spans="1:25" s="210" customFormat="1" x14ac:dyDescent="0.25">
      <c r="A31" s="227" t="s">
        <v>556</v>
      </c>
      <c r="B31" s="228">
        <v>2.1999999999999999E-2</v>
      </c>
      <c r="M31" s="211"/>
    </row>
    <row r="32" spans="1:25" s="210" customFormat="1" ht="16.5" thickBot="1" x14ac:dyDescent="0.3">
      <c r="A32" s="219" t="s">
        <v>259</v>
      </c>
      <c r="B32" s="229">
        <v>0.2</v>
      </c>
      <c r="M32" s="211"/>
    </row>
    <row r="33" spans="1:25" s="210" customFormat="1" x14ac:dyDescent="0.25">
      <c r="A33" s="214" t="s">
        <v>557</v>
      </c>
      <c r="B33" s="224">
        <v>0</v>
      </c>
      <c r="M33" s="211"/>
    </row>
    <row r="34" spans="1:25" s="210" customFormat="1" x14ac:dyDescent="0.25">
      <c r="A34" s="216" t="s">
        <v>284</v>
      </c>
      <c r="B34" s="225"/>
      <c r="M34" s="211"/>
    </row>
    <row r="35" spans="1:25" s="210" customFormat="1" ht="16.5" thickBot="1" x14ac:dyDescent="0.3">
      <c r="A35" s="227" t="s">
        <v>283</v>
      </c>
      <c r="B35" s="230">
        <v>0</v>
      </c>
      <c r="M35" s="211"/>
    </row>
    <row r="36" spans="1:25" s="210" customFormat="1" x14ac:dyDescent="0.25">
      <c r="A36" s="231" t="s">
        <v>558</v>
      </c>
      <c r="B36" s="232">
        <v>0</v>
      </c>
      <c r="M36" s="211"/>
    </row>
    <row r="37" spans="1:25" s="210" customFormat="1" x14ac:dyDescent="0.25">
      <c r="A37" s="233" t="s">
        <v>282</v>
      </c>
      <c r="B37" s="234">
        <v>0</v>
      </c>
      <c r="M37" s="211"/>
    </row>
    <row r="38" spans="1:25" s="210" customFormat="1" x14ac:dyDescent="0.25">
      <c r="A38" s="233" t="s">
        <v>281</v>
      </c>
      <c r="B38" s="235">
        <v>0</v>
      </c>
      <c r="M38" s="211"/>
    </row>
    <row r="39" spans="1:25" s="210" customFormat="1" x14ac:dyDescent="0.25">
      <c r="A39" s="233" t="s">
        <v>280</v>
      </c>
      <c r="B39" s="235">
        <v>0</v>
      </c>
      <c r="M39" s="211"/>
    </row>
    <row r="40" spans="1:25" s="210" customFormat="1" x14ac:dyDescent="0.25">
      <c r="A40" s="233" t="s">
        <v>279</v>
      </c>
      <c r="B40" s="235">
        <v>0.13500000000000001</v>
      </c>
      <c r="M40" s="211"/>
      <c r="U40" s="236"/>
      <c r="V40" s="236"/>
      <c r="W40" s="236"/>
      <c r="X40" s="236"/>
      <c r="Y40" s="236"/>
    </row>
    <row r="41" spans="1:25" s="210" customFormat="1" x14ac:dyDescent="0.25">
      <c r="A41" s="233" t="s">
        <v>278</v>
      </c>
      <c r="B41" s="235">
        <f>1-B39</f>
        <v>1</v>
      </c>
      <c r="M41" s="211"/>
    </row>
    <row r="42" spans="1:25" s="210" customFormat="1" ht="16.5" thickBot="1" x14ac:dyDescent="0.3">
      <c r="A42" s="237" t="s">
        <v>559</v>
      </c>
      <c r="B42" s="238">
        <f>B41*B40+B39*B38*(1-B32)</f>
        <v>0.13500000000000001</v>
      </c>
      <c r="M42" s="211"/>
    </row>
    <row r="43" spans="1:25" s="210" customFormat="1" ht="31.5" x14ac:dyDescent="0.25">
      <c r="A43" s="239" t="s">
        <v>277</v>
      </c>
      <c r="B43" s="240" t="s">
        <v>648</v>
      </c>
      <c r="C43" s="241">
        <v>2025</v>
      </c>
      <c r="D43" s="242">
        <f>C43+1</f>
        <v>2026</v>
      </c>
      <c r="E43" s="242">
        <f t="shared" ref="E43:Y43" si="0">D43+1</f>
        <v>2027</v>
      </c>
      <c r="F43" s="242">
        <f t="shared" si="0"/>
        <v>2028</v>
      </c>
      <c r="G43" s="242">
        <f t="shared" si="0"/>
        <v>2029</v>
      </c>
      <c r="H43" s="242">
        <f t="shared" si="0"/>
        <v>2030</v>
      </c>
      <c r="I43" s="242">
        <f t="shared" si="0"/>
        <v>2031</v>
      </c>
      <c r="J43" s="242">
        <f t="shared" si="0"/>
        <v>2032</v>
      </c>
      <c r="K43" s="242">
        <f t="shared" si="0"/>
        <v>2033</v>
      </c>
      <c r="L43" s="242">
        <f t="shared" si="0"/>
        <v>2034</v>
      </c>
      <c r="M43" s="243">
        <f t="shared" si="0"/>
        <v>2035</v>
      </c>
      <c r="N43" s="242">
        <f t="shared" si="0"/>
        <v>2036</v>
      </c>
      <c r="O43" s="242">
        <f t="shared" si="0"/>
        <v>2037</v>
      </c>
      <c r="P43" s="242">
        <f t="shared" si="0"/>
        <v>2038</v>
      </c>
      <c r="Q43" s="242">
        <f t="shared" si="0"/>
        <v>2039</v>
      </c>
      <c r="R43" s="242">
        <f t="shared" si="0"/>
        <v>2040</v>
      </c>
      <c r="S43" s="242">
        <f t="shared" si="0"/>
        <v>2041</v>
      </c>
      <c r="T43" s="242">
        <f t="shared" si="0"/>
        <v>2042</v>
      </c>
      <c r="U43" s="242">
        <f t="shared" si="0"/>
        <v>2043</v>
      </c>
      <c r="V43" s="242">
        <f t="shared" si="0"/>
        <v>2044</v>
      </c>
      <c r="W43" s="242">
        <f t="shared" si="0"/>
        <v>2045</v>
      </c>
      <c r="X43" s="242">
        <f t="shared" si="0"/>
        <v>2046</v>
      </c>
      <c r="Y43" s="242">
        <f t="shared" si="0"/>
        <v>2047</v>
      </c>
    </row>
    <row r="44" spans="1:25" s="210" customFormat="1" outlineLevel="1" x14ac:dyDescent="0.25">
      <c r="A44" s="244" t="s">
        <v>276</v>
      </c>
      <c r="B44" s="245">
        <v>0.04</v>
      </c>
      <c r="C44" s="245">
        <v>0.04</v>
      </c>
      <c r="D44" s="245">
        <v>0.04</v>
      </c>
      <c r="E44" s="245">
        <v>0.04</v>
      </c>
      <c r="F44" s="245">
        <v>0.04</v>
      </c>
      <c r="G44" s="245">
        <v>0.04</v>
      </c>
      <c r="H44" s="245">
        <v>0.04</v>
      </c>
      <c r="I44" s="245">
        <v>0.04</v>
      </c>
      <c r="J44" s="245">
        <v>0.04</v>
      </c>
      <c r="K44" s="245">
        <v>0.04</v>
      </c>
      <c r="L44" s="245">
        <v>0.04</v>
      </c>
      <c r="M44" s="245">
        <v>0.04</v>
      </c>
      <c r="N44" s="245">
        <v>0.04</v>
      </c>
      <c r="O44" s="245">
        <v>0.04</v>
      </c>
      <c r="P44" s="245">
        <v>0.04</v>
      </c>
      <c r="Q44" s="245">
        <v>0.04</v>
      </c>
      <c r="R44" s="245">
        <v>0.04</v>
      </c>
      <c r="S44" s="245">
        <v>0.04</v>
      </c>
      <c r="T44" s="245">
        <v>0.04</v>
      </c>
      <c r="U44" s="245">
        <v>0.04</v>
      </c>
      <c r="V44" s="245">
        <v>0.04</v>
      </c>
      <c r="W44" s="245">
        <v>0.04</v>
      </c>
      <c r="X44" s="245">
        <v>0.04</v>
      </c>
      <c r="Y44" s="245">
        <v>0.04</v>
      </c>
    </row>
    <row r="45" spans="1:25" s="210" customFormat="1" outlineLevel="1" x14ac:dyDescent="0.25">
      <c r="A45" s="244" t="s">
        <v>275</v>
      </c>
      <c r="B45" s="245">
        <f>B44</f>
        <v>0.04</v>
      </c>
      <c r="C45" s="245">
        <f t="shared" ref="C45:Y45" si="1">(1+B45)*(1+C44)-1</f>
        <v>8.1600000000000117E-2</v>
      </c>
      <c r="D45" s="245">
        <f>(1+C45)*(1+D44)-1</f>
        <v>0.12486400000000009</v>
      </c>
      <c r="E45" s="245">
        <f t="shared" si="1"/>
        <v>0.16985856000000021</v>
      </c>
      <c r="F45" s="245">
        <f t="shared" si="1"/>
        <v>0.21665290240000035</v>
      </c>
      <c r="G45" s="245">
        <f t="shared" si="1"/>
        <v>0.26531901849600037</v>
      </c>
      <c r="H45" s="245">
        <f t="shared" si="1"/>
        <v>0.31593177923584048</v>
      </c>
      <c r="I45" s="245">
        <f t="shared" si="1"/>
        <v>0.3685690504052741</v>
      </c>
      <c r="J45" s="245">
        <f t="shared" si="1"/>
        <v>0.42331181242148519</v>
      </c>
      <c r="K45" s="245">
        <f t="shared" si="1"/>
        <v>0.48024428491834459</v>
      </c>
      <c r="L45" s="245">
        <f t="shared" si="1"/>
        <v>0.53945405631507848</v>
      </c>
      <c r="M45" s="246">
        <f t="shared" si="1"/>
        <v>0.60103221856768174</v>
      </c>
      <c r="N45" s="245">
        <f t="shared" si="1"/>
        <v>0.66507350731038906</v>
      </c>
      <c r="O45" s="245">
        <f t="shared" si="1"/>
        <v>0.73167644760280459</v>
      </c>
      <c r="P45" s="245">
        <f t="shared" si="1"/>
        <v>0.80094350550691673</v>
      </c>
      <c r="Q45" s="245">
        <f t="shared" si="1"/>
        <v>0.87298124572719349</v>
      </c>
      <c r="R45" s="245">
        <f t="shared" si="1"/>
        <v>0.94790049555628131</v>
      </c>
      <c r="S45" s="245">
        <f t="shared" si="1"/>
        <v>1.0258165153785326</v>
      </c>
      <c r="T45" s="245">
        <f>(1+S45)*(1+T44)-1</f>
        <v>1.1068491759936738</v>
      </c>
      <c r="U45" s="245">
        <f t="shared" si="1"/>
        <v>1.1911231430334208</v>
      </c>
      <c r="V45" s="245">
        <f t="shared" si="1"/>
        <v>1.2787680687547578</v>
      </c>
      <c r="W45" s="245">
        <f t="shared" si="1"/>
        <v>1.369918791504948</v>
      </c>
      <c r="X45" s="245">
        <f t="shared" si="1"/>
        <v>1.4647155431651462</v>
      </c>
      <c r="Y45" s="245">
        <f t="shared" si="1"/>
        <v>1.5633041648917523</v>
      </c>
    </row>
    <row r="46" spans="1:25" s="212" customFormat="1" ht="16.5" thickBot="1" x14ac:dyDescent="0.3">
      <c r="A46" s="247" t="s">
        <v>560</v>
      </c>
      <c r="B46" s="248">
        <f>B47*1000</f>
        <v>0</v>
      </c>
      <c r="C46" s="248">
        <f>C47*1000</f>
        <v>52573900.282975413</v>
      </c>
      <c r="D46" s="248">
        <f t="shared" ref="D46:Y46" si="2">D47*1000</f>
        <v>54148016.229826123</v>
      </c>
      <c r="E46" s="248">
        <f t="shared" si="2"/>
        <v>55788943.096012332</v>
      </c>
      <c r="F46" s="248">
        <f t="shared" si="2"/>
        <v>57462611.285155989</v>
      </c>
      <c r="G46" s="248">
        <f t="shared" si="2"/>
        <v>59186489.62371067</v>
      </c>
      <c r="H46" s="248">
        <f t="shared" si="2"/>
        <v>60962084.312422007</v>
      </c>
      <c r="I46" s="248">
        <f t="shared" si="2"/>
        <v>62790946.841794655</v>
      </c>
      <c r="J46" s="248">
        <f t="shared" si="2"/>
        <v>64674675.247048505</v>
      </c>
      <c r="K46" s="248">
        <f t="shared" si="2"/>
        <v>66614915.504459977</v>
      </c>
      <c r="L46" s="248">
        <f t="shared" si="2"/>
        <v>68613362.969593763</v>
      </c>
      <c r="M46" s="249">
        <f t="shared" si="2"/>
        <v>70671763.858681589</v>
      </c>
      <c r="N46" s="248">
        <f t="shared" si="2"/>
        <v>72791916.774442047</v>
      </c>
      <c r="O46" s="248">
        <f t="shared" si="2"/>
        <v>74975674.277675316</v>
      </c>
      <c r="P46" s="248">
        <f t="shared" si="2"/>
        <v>77224944.506005555</v>
      </c>
      <c r="Q46" s="248">
        <f t="shared" si="2"/>
        <v>79541692.841185719</v>
      </c>
      <c r="R46" s="248">
        <f t="shared" si="2"/>
        <v>81927943.626421303</v>
      </c>
      <c r="S46" s="248">
        <f t="shared" si="2"/>
        <v>84385781.935213938</v>
      </c>
      <c r="T46" s="248">
        <f t="shared" si="2"/>
        <v>86917355.393270358</v>
      </c>
      <c r="U46" s="248">
        <f t="shared" si="2"/>
        <v>89524876.055068493</v>
      </c>
      <c r="V46" s="248">
        <f t="shared" si="2"/>
        <v>92210622.336720556</v>
      </c>
      <c r="W46" s="248">
        <f t="shared" si="2"/>
        <v>94976941.006822184</v>
      </c>
      <c r="X46" s="248">
        <f t="shared" si="2"/>
        <v>97826249.23702684</v>
      </c>
      <c r="Y46" s="248">
        <f t="shared" si="2"/>
        <v>100761036.71413764</v>
      </c>
    </row>
    <row r="47" spans="1:25" s="210" customFormat="1" x14ac:dyDescent="0.25">
      <c r="A47" s="210" t="s">
        <v>561</v>
      </c>
      <c r="C47" s="236">
        <v>52573.90028297541</v>
      </c>
      <c r="D47" s="236">
        <v>54148.01622982612</v>
      </c>
      <c r="E47" s="236">
        <v>55788.943096012328</v>
      </c>
      <c r="F47" s="236">
        <v>57462.611285155988</v>
      </c>
      <c r="G47" s="236">
        <v>59186.489623710673</v>
      </c>
      <c r="H47" s="236">
        <v>60962.084312422005</v>
      </c>
      <c r="I47" s="236">
        <v>62790.946841794655</v>
      </c>
      <c r="J47" s="236">
        <v>64674.675247048508</v>
      </c>
      <c r="K47" s="236">
        <v>66614.915504459976</v>
      </c>
      <c r="L47" s="236">
        <v>68613.362969593771</v>
      </c>
      <c r="M47" s="332">
        <v>70671.763858681588</v>
      </c>
      <c r="N47" s="236">
        <v>72791.916774442041</v>
      </c>
      <c r="O47" s="236">
        <v>74975.674277675309</v>
      </c>
      <c r="P47" s="236">
        <v>77224.944506005559</v>
      </c>
      <c r="Q47" s="236">
        <v>79541.692841185723</v>
      </c>
      <c r="R47" s="236">
        <v>81927.9436264213</v>
      </c>
      <c r="S47" s="236">
        <v>84385.781935213934</v>
      </c>
      <c r="T47" s="236">
        <v>86917.355393270365</v>
      </c>
      <c r="U47" s="236">
        <v>89524.876055068496</v>
      </c>
      <c r="V47" s="236">
        <v>92210.622336720553</v>
      </c>
      <c r="W47" s="236">
        <v>94976.941006822177</v>
      </c>
      <c r="X47" s="210">
        <v>97826.249237026845</v>
      </c>
      <c r="Y47" s="210">
        <v>100761.03671413765</v>
      </c>
    </row>
    <row r="48" spans="1:25" s="210" customFormat="1" x14ac:dyDescent="0.25">
      <c r="A48" s="210" t="s">
        <v>562</v>
      </c>
      <c r="C48" s="236">
        <v>-16000</v>
      </c>
      <c r="D48" s="236">
        <v>-16640.48</v>
      </c>
      <c r="E48" s="236">
        <v>-17306.598414399999</v>
      </c>
      <c r="F48" s="236">
        <v>-17999.381548928432</v>
      </c>
      <c r="G48" s="236">
        <v>-18719.356810885569</v>
      </c>
      <c r="H48" s="236">
        <v>-19468.131083320994</v>
      </c>
      <c r="I48" s="236">
        <v>-20246.856326653833</v>
      </c>
      <c r="J48" s="236">
        <v>-21056.730579719988</v>
      </c>
      <c r="K48" s="236">
        <v>-21898.999802908787</v>
      </c>
      <c r="L48" s="236">
        <v>-22774.959795025141</v>
      </c>
      <c r="M48" s="332">
        <v>-23685.958186826148</v>
      </c>
      <c r="N48" s="236">
        <v>-24633.396514299195</v>
      </c>
      <c r="O48" s="236">
        <v>-25618.732374871164</v>
      </c>
      <c r="P48" s="236">
        <v>-26643.481669866011</v>
      </c>
      <c r="Q48" s="236">
        <v>-27709.220936660651</v>
      </c>
      <c r="R48" s="236">
        <v>-28817.589774127078</v>
      </c>
      <c r="S48" s="236">
        <v>-29970.293365092162</v>
      </c>
      <c r="T48" s="236">
        <v>-31169.105099695851</v>
      </c>
      <c r="U48" s="236">
        <v>-32415.869303683685</v>
      </c>
      <c r="V48" s="236">
        <v>-33712.504075831035</v>
      </c>
      <c r="W48" s="236">
        <v>-35061.004238864276</v>
      </c>
      <c r="X48" s="210">
        <v>-36463.444408418851</v>
      </c>
      <c r="Y48" s="210">
        <v>-37921.982184755609</v>
      </c>
    </row>
    <row r="49" spans="1:25" s="210" customFormat="1" ht="13.5" customHeight="1" x14ac:dyDescent="0.25">
      <c r="A49" s="210" t="s">
        <v>563</v>
      </c>
      <c r="C49" s="236">
        <v>-63088.680339570499</v>
      </c>
      <c r="D49" s="236">
        <v>-64977.619475791354</v>
      </c>
      <c r="E49" s="236">
        <v>-66946.731715214803</v>
      </c>
      <c r="F49" s="236">
        <v>-68955.133542187206</v>
      </c>
      <c r="G49" s="236">
        <v>-71023.787548452819</v>
      </c>
      <c r="H49" s="236">
        <v>-73154.501174906414</v>
      </c>
      <c r="I49" s="236">
        <v>-75349.136210153607</v>
      </c>
      <c r="J49" s="236">
        <v>-77609.610296458224</v>
      </c>
      <c r="K49" s="236">
        <v>-79937.898605351977</v>
      </c>
      <c r="L49" s="236">
        <v>-81266.736400350055</v>
      </c>
      <c r="M49" s="332">
        <v>-83704.738492360542</v>
      </c>
      <c r="N49" s="236">
        <v>-86215.880647131373</v>
      </c>
      <c r="O49" s="236">
        <v>-88802.35706654533</v>
      </c>
      <c r="P49" s="236">
        <v>-91466.427778541678</v>
      </c>
      <c r="Q49" s="236">
        <v>-94210.420611897935</v>
      </c>
      <c r="R49" s="236">
        <v>-97036.733230254875</v>
      </c>
      <c r="S49" s="236">
        <v>-99947.835227162519</v>
      </c>
      <c r="T49" s="236">
        <v>-102946.2702839774</v>
      </c>
      <c r="U49" s="236">
        <v>-106034.65839249673</v>
      </c>
      <c r="V49" s="236">
        <v>-105383.56838482352</v>
      </c>
      <c r="W49" s="236">
        <v>-108545.07543636822</v>
      </c>
      <c r="X49" s="210">
        <v>-111801.42769945928</v>
      </c>
      <c r="Y49" s="210">
        <v>-115155.47053044307</v>
      </c>
    </row>
    <row r="50" spans="1:25" s="210" customFormat="1" x14ac:dyDescent="0.25">
      <c r="M50" s="211"/>
    </row>
    <row r="51" spans="1:25" s="210" customFormat="1" x14ac:dyDescent="0.25"/>
    <row r="52" spans="1:25" s="250" customFormat="1" ht="16.5" thickBot="1" x14ac:dyDescent="0.3">
      <c r="M52" s="251"/>
    </row>
    <row r="53" spans="1:25" s="210" customFormat="1" ht="31.5" x14ac:dyDescent="0.25">
      <c r="A53" s="252" t="s">
        <v>274</v>
      </c>
      <c r="B53" s="240" t="str">
        <f>B43</f>
        <v>Год окончания строительства 2024</v>
      </c>
      <c r="C53" s="240">
        <f t="shared" ref="C53:Y53" si="3">C43</f>
        <v>2025</v>
      </c>
      <c r="D53" s="240">
        <f t="shared" si="3"/>
        <v>2026</v>
      </c>
      <c r="E53" s="240">
        <f t="shared" si="3"/>
        <v>2027</v>
      </c>
      <c r="F53" s="240">
        <f t="shared" si="3"/>
        <v>2028</v>
      </c>
      <c r="G53" s="240">
        <f t="shared" si="3"/>
        <v>2029</v>
      </c>
      <c r="H53" s="240">
        <f t="shared" si="3"/>
        <v>2030</v>
      </c>
      <c r="I53" s="240">
        <f t="shared" si="3"/>
        <v>2031</v>
      </c>
      <c r="J53" s="240">
        <f t="shared" si="3"/>
        <v>2032</v>
      </c>
      <c r="K53" s="240">
        <f t="shared" si="3"/>
        <v>2033</v>
      </c>
      <c r="L53" s="240">
        <f t="shared" si="3"/>
        <v>2034</v>
      </c>
      <c r="M53" s="253">
        <f t="shared" si="3"/>
        <v>2035</v>
      </c>
      <c r="N53" s="240">
        <f t="shared" si="3"/>
        <v>2036</v>
      </c>
      <c r="O53" s="240">
        <f t="shared" si="3"/>
        <v>2037</v>
      </c>
      <c r="P53" s="240">
        <f t="shared" si="3"/>
        <v>2038</v>
      </c>
      <c r="Q53" s="240">
        <f t="shared" si="3"/>
        <v>2039</v>
      </c>
      <c r="R53" s="240">
        <f t="shared" si="3"/>
        <v>2040</v>
      </c>
      <c r="S53" s="240">
        <f t="shared" si="3"/>
        <v>2041</v>
      </c>
      <c r="T53" s="240">
        <f t="shared" si="3"/>
        <v>2042</v>
      </c>
      <c r="U53" s="240">
        <f t="shared" si="3"/>
        <v>2043</v>
      </c>
      <c r="V53" s="240">
        <f t="shared" si="3"/>
        <v>2044</v>
      </c>
      <c r="W53" s="240">
        <f t="shared" si="3"/>
        <v>2045</v>
      </c>
      <c r="X53" s="240">
        <f t="shared" si="3"/>
        <v>2046</v>
      </c>
      <c r="Y53" s="240">
        <f t="shared" si="3"/>
        <v>2047</v>
      </c>
    </row>
    <row r="54" spans="1:25" s="210" customFormat="1" x14ac:dyDescent="0.25">
      <c r="A54" s="254" t="s">
        <v>273</v>
      </c>
      <c r="B54" s="255">
        <v>0</v>
      </c>
      <c r="C54" s="255">
        <v>0</v>
      </c>
      <c r="D54" s="255">
        <v>0</v>
      </c>
      <c r="E54" s="255">
        <v>0</v>
      </c>
      <c r="F54" s="255">
        <v>0</v>
      </c>
      <c r="G54" s="255">
        <v>0</v>
      </c>
      <c r="H54" s="255">
        <v>0</v>
      </c>
      <c r="I54" s="255">
        <v>0</v>
      </c>
      <c r="J54" s="255">
        <v>0</v>
      </c>
      <c r="K54" s="255">
        <v>0</v>
      </c>
      <c r="L54" s="255">
        <v>0</v>
      </c>
      <c r="M54" s="256">
        <v>0</v>
      </c>
      <c r="N54" s="255">
        <v>0</v>
      </c>
      <c r="O54" s="255">
        <v>0</v>
      </c>
      <c r="P54" s="255">
        <v>0</v>
      </c>
      <c r="Q54" s="255">
        <v>0</v>
      </c>
      <c r="R54" s="255">
        <v>0</v>
      </c>
      <c r="S54" s="255">
        <v>0</v>
      </c>
      <c r="T54" s="255">
        <v>0</v>
      </c>
      <c r="U54" s="255">
        <v>0</v>
      </c>
      <c r="V54" s="255">
        <v>0</v>
      </c>
      <c r="W54" s="255">
        <v>0</v>
      </c>
      <c r="X54" s="255">
        <v>0</v>
      </c>
      <c r="Y54" s="255">
        <v>0</v>
      </c>
    </row>
    <row r="55" spans="1:25" s="210" customFormat="1" x14ac:dyDescent="0.25">
      <c r="A55" s="254" t="s">
        <v>272</v>
      </c>
      <c r="B55" s="255">
        <v>0</v>
      </c>
      <c r="C55" s="255">
        <v>0</v>
      </c>
      <c r="D55" s="255">
        <v>0</v>
      </c>
      <c r="E55" s="255">
        <v>0</v>
      </c>
      <c r="F55" s="255">
        <v>0</v>
      </c>
      <c r="G55" s="255">
        <v>0</v>
      </c>
      <c r="H55" s="255">
        <v>0</v>
      </c>
      <c r="I55" s="255">
        <v>0</v>
      </c>
      <c r="J55" s="255">
        <v>0</v>
      </c>
      <c r="K55" s="255">
        <v>0</v>
      </c>
      <c r="L55" s="255">
        <v>0</v>
      </c>
      <c r="M55" s="256">
        <v>0</v>
      </c>
      <c r="N55" s="255">
        <v>0</v>
      </c>
      <c r="O55" s="255">
        <v>0</v>
      </c>
      <c r="P55" s="255">
        <v>0</v>
      </c>
      <c r="Q55" s="255">
        <v>0</v>
      </c>
      <c r="R55" s="255">
        <v>0</v>
      </c>
      <c r="S55" s="255">
        <v>0</v>
      </c>
      <c r="T55" s="255">
        <v>0</v>
      </c>
      <c r="U55" s="255">
        <v>0</v>
      </c>
      <c r="V55" s="255">
        <v>0</v>
      </c>
      <c r="W55" s="255">
        <v>0</v>
      </c>
      <c r="X55" s="255">
        <v>0</v>
      </c>
      <c r="Y55" s="255">
        <v>0</v>
      </c>
    </row>
    <row r="56" spans="1:25" s="210" customFormat="1" x14ac:dyDescent="0.25">
      <c r="A56" s="244" t="s">
        <v>271</v>
      </c>
      <c r="B56" s="255">
        <v>0</v>
      </c>
      <c r="C56" s="255">
        <v>0</v>
      </c>
      <c r="D56" s="255">
        <v>0</v>
      </c>
      <c r="E56" s="255">
        <v>0</v>
      </c>
      <c r="F56" s="255">
        <v>0</v>
      </c>
      <c r="G56" s="255">
        <v>0</v>
      </c>
      <c r="H56" s="255">
        <v>0</v>
      </c>
      <c r="I56" s="255">
        <v>0</v>
      </c>
      <c r="J56" s="255">
        <v>0</v>
      </c>
      <c r="K56" s="255">
        <v>0</v>
      </c>
      <c r="L56" s="255">
        <v>0</v>
      </c>
      <c r="M56" s="256">
        <v>0</v>
      </c>
      <c r="N56" s="255">
        <v>0</v>
      </c>
      <c r="O56" s="255">
        <v>0</v>
      </c>
      <c r="P56" s="255">
        <v>0</v>
      </c>
      <c r="Q56" s="255">
        <v>0</v>
      </c>
      <c r="R56" s="255">
        <v>0</v>
      </c>
      <c r="S56" s="255">
        <v>0</v>
      </c>
      <c r="T56" s="255">
        <v>0</v>
      </c>
      <c r="U56" s="255">
        <v>0</v>
      </c>
      <c r="V56" s="255">
        <v>0</v>
      </c>
      <c r="W56" s="255">
        <v>0</v>
      </c>
      <c r="X56" s="255">
        <v>0</v>
      </c>
      <c r="Y56" s="255">
        <v>0</v>
      </c>
    </row>
    <row r="57" spans="1:25" s="210" customFormat="1" ht="16.5" thickBot="1" x14ac:dyDescent="0.3">
      <c r="A57" s="247" t="s">
        <v>270</v>
      </c>
      <c r="B57" s="257">
        <v>0</v>
      </c>
      <c r="C57" s="257">
        <v>0</v>
      </c>
      <c r="D57" s="257">
        <v>0</v>
      </c>
      <c r="E57" s="257">
        <v>0</v>
      </c>
      <c r="F57" s="257">
        <v>0</v>
      </c>
      <c r="G57" s="257">
        <v>0</v>
      </c>
      <c r="H57" s="257">
        <v>0</v>
      </c>
      <c r="I57" s="257">
        <v>0</v>
      </c>
      <c r="J57" s="257">
        <v>0</v>
      </c>
      <c r="K57" s="257">
        <v>0</v>
      </c>
      <c r="L57" s="257">
        <v>0</v>
      </c>
      <c r="M57" s="258">
        <v>0</v>
      </c>
      <c r="N57" s="257">
        <v>0</v>
      </c>
      <c r="O57" s="257">
        <v>0</v>
      </c>
      <c r="P57" s="257">
        <v>0</v>
      </c>
      <c r="Q57" s="257">
        <v>0</v>
      </c>
      <c r="R57" s="257">
        <v>0</v>
      </c>
      <c r="S57" s="257">
        <v>0</v>
      </c>
      <c r="T57" s="257">
        <v>0</v>
      </c>
      <c r="U57" s="257">
        <v>0</v>
      </c>
      <c r="V57" s="257">
        <v>0</v>
      </c>
      <c r="W57" s="257">
        <v>0</v>
      </c>
      <c r="X57" s="257">
        <v>0</v>
      </c>
      <c r="Y57" s="257">
        <v>0</v>
      </c>
    </row>
    <row r="58" spans="1:25" s="210" customFormat="1" ht="16.5" thickBot="1" x14ac:dyDescent="0.3">
      <c r="A58" s="259"/>
      <c r="B58" s="260"/>
      <c r="C58" s="260"/>
      <c r="D58" s="260"/>
      <c r="E58" s="260"/>
      <c r="F58" s="260"/>
      <c r="G58" s="260"/>
      <c r="H58" s="260"/>
      <c r="I58" s="260"/>
      <c r="J58" s="260"/>
      <c r="K58" s="260"/>
      <c r="L58" s="261"/>
      <c r="M58" s="262"/>
      <c r="N58" s="261"/>
      <c r="O58" s="261"/>
      <c r="P58" s="261"/>
      <c r="Q58" s="261"/>
      <c r="R58" s="261"/>
      <c r="S58" s="261"/>
      <c r="T58" s="261"/>
      <c r="U58" s="261"/>
      <c r="V58" s="261"/>
    </row>
    <row r="59" spans="1:25" s="222" customFormat="1" ht="31.5" x14ac:dyDescent="0.25">
      <c r="A59" s="252" t="s">
        <v>564</v>
      </c>
      <c r="B59" s="240" t="str">
        <f>B43</f>
        <v>Год окончания строительства 2024</v>
      </c>
      <c r="C59" s="240">
        <f t="shared" ref="C59:Y59" si="4">C43</f>
        <v>2025</v>
      </c>
      <c r="D59" s="240">
        <f t="shared" si="4"/>
        <v>2026</v>
      </c>
      <c r="E59" s="240">
        <f t="shared" si="4"/>
        <v>2027</v>
      </c>
      <c r="F59" s="240">
        <f t="shared" si="4"/>
        <v>2028</v>
      </c>
      <c r="G59" s="240">
        <f t="shared" si="4"/>
        <v>2029</v>
      </c>
      <c r="H59" s="240">
        <f t="shared" si="4"/>
        <v>2030</v>
      </c>
      <c r="I59" s="240">
        <f t="shared" si="4"/>
        <v>2031</v>
      </c>
      <c r="J59" s="240">
        <f t="shared" si="4"/>
        <v>2032</v>
      </c>
      <c r="K59" s="240">
        <f t="shared" si="4"/>
        <v>2033</v>
      </c>
      <c r="L59" s="240">
        <f t="shared" si="4"/>
        <v>2034</v>
      </c>
      <c r="M59" s="253">
        <f t="shared" si="4"/>
        <v>2035</v>
      </c>
      <c r="N59" s="240">
        <f t="shared" si="4"/>
        <v>2036</v>
      </c>
      <c r="O59" s="240">
        <f t="shared" si="4"/>
        <v>2037</v>
      </c>
      <c r="P59" s="240">
        <f t="shared" si="4"/>
        <v>2038</v>
      </c>
      <c r="Q59" s="240">
        <f t="shared" si="4"/>
        <v>2039</v>
      </c>
      <c r="R59" s="240">
        <f t="shared" si="4"/>
        <v>2040</v>
      </c>
      <c r="S59" s="240">
        <f t="shared" si="4"/>
        <v>2041</v>
      </c>
      <c r="T59" s="240">
        <f t="shared" si="4"/>
        <v>2042</v>
      </c>
      <c r="U59" s="240">
        <f t="shared" si="4"/>
        <v>2043</v>
      </c>
      <c r="V59" s="240">
        <f t="shared" si="4"/>
        <v>2044</v>
      </c>
      <c r="W59" s="240">
        <f t="shared" si="4"/>
        <v>2045</v>
      </c>
      <c r="X59" s="240">
        <f t="shared" si="4"/>
        <v>2046</v>
      </c>
      <c r="Y59" s="240">
        <f t="shared" si="4"/>
        <v>2047</v>
      </c>
    </row>
    <row r="60" spans="1:25" s="212" customFormat="1" ht="14.25" x14ac:dyDescent="0.25">
      <c r="A60" s="263" t="s">
        <v>269</v>
      </c>
      <c r="B60" s="264">
        <f t="shared" ref="B60:Y60" si="5">B46*$B$19</f>
        <v>0</v>
      </c>
      <c r="C60" s="264">
        <f t="shared" si="5"/>
        <v>0</v>
      </c>
      <c r="D60" s="264">
        <f t="shared" si="5"/>
        <v>0</v>
      </c>
      <c r="E60" s="264">
        <f t="shared" si="5"/>
        <v>0</v>
      </c>
      <c r="F60" s="264">
        <f t="shared" si="5"/>
        <v>0</v>
      </c>
      <c r="G60" s="264">
        <f t="shared" si="5"/>
        <v>0</v>
      </c>
      <c r="H60" s="264">
        <f t="shared" si="5"/>
        <v>0</v>
      </c>
      <c r="I60" s="264">
        <f t="shared" si="5"/>
        <v>0</v>
      </c>
      <c r="J60" s="264">
        <f t="shared" si="5"/>
        <v>0</v>
      </c>
      <c r="K60" s="264">
        <f t="shared" si="5"/>
        <v>0</v>
      </c>
      <c r="L60" s="264">
        <f t="shared" si="5"/>
        <v>0</v>
      </c>
      <c r="M60" s="265">
        <f t="shared" si="5"/>
        <v>0</v>
      </c>
      <c r="N60" s="264">
        <f t="shared" si="5"/>
        <v>0</v>
      </c>
      <c r="O60" s="264">
        <f t="shared" si="5"/>
        <v>0</v>
      </c>
      <c r="P60" s="264">
        <f t="shared" si="5"/>
        <v>0</v>
      </c>
      <c r="Q60" s="264">
        <f t="shared" si="5"/>
        <v>0</v>
      </c>
      <c r="R60" s="264">
        <f t="shared" si="5"/>
        <v>0</v>
      </c>
      <c r="S60" s="264">
        <f t="shared" si="5"/>
        <v>0</v>
      </c>
      <c r="T60" s="264">
        <f t="shared" si="5"/>
        <v>0</v>
      </c>
      <c r="U60" s="264">
        <f t="shared" si="5"/>
        <v>0</v>
      </c>
      <c r="V60" s="264">
        <f t="shared" si="5"/>
        <v>0</v>
      </c>
      <c r="W60" s="264">
        <f t="shared" si="5"/>
        <v>0</v>
      </c>
      <c r="X60" s="264">
        <f t="shared" si="5"/>
        <v>0</v>
      </c>
      <c r="Y60" s="264">
        <f t="shared" si="5"/>
        <v>0</v>
      </c>
    </row>
    <row r="61" spans="1:25" s="210" customFormat="1" x14ac:dyDescent="0.25">
      <c r="A61" s="254" t="s">
        <v>268</v>
      </c>
      <c r="B61" s="266">
        <f t="shared" ref="B61:Y61" si="6">SUM(B62:B67)</f>
        <v>0</v>
      </c>
      <c r="C61" s="266">
        <f t="shared" si="6"/>
        <v>50833453.938072816</v>
      </c>
      <c r="D61" s="266">
        <f t="shared" si="6"/>
        <v>53248931.130057588</v>
      </c>
      <c r="E61" s="266">
        <f t="shared" si="6"/>
        <v>55752584.586711206</v>
      </c>
      <c r="F61" s="266">
        <f t="shared" si="6"/>
        <v>58311199.966429293</v>
      </c>
      <c r="G61" s="266">
        <f t="shared" si="6"/>
        <v>60942685.601748988</v>
      </c>
      <c r="H61" s="266">
        <f t="shared" si="6"/>
        <v>63649886.762623899</v>
      </c>
      <c r="I61" s="266">
        <f t="shared" si="6"/>
        <v>66435314.906574667</v>
      </c>
      <c r="J61" s="266">
        <f t="shared" si="6"/>
        <v>69301566.434517711</v>
      </c>
      <c r="K61" s="266">
        <f t="shared" si="6"/>
        <v>72251325.623053893</v>
      </c>
      <c r="L61" s="266">
        <f t="shared" si="6"/>
        <v>74396285.02411665</v>
      </c>
      <c r="M61" s="267">
        <f t="shared" si="6"/>
        <v>77494746.672426984</v>
      </c>
      <c r="N61" s="266">
        <f t="shared" si="6"/>
        <v>80684524.986097604</v>
      </c>
      <c r="O61" s="266">
        <f t="shared" si="6"/>
        <v>83968663.131219953</v>
      </c>
      <c r="P61" s="266">
        <f t="shared" si="6"/>
        <v>87350307.715513349</v>
      </c>
      <c r="Q61" s="266">
        <f t="shared" si="6"/>
        <v>90832712.377439812</v>
      </c>
      <c r="R61" s="266">
        <f t="shared" si="6"/>
        <v>94419241.502426699</v>
      </c>
      <c r="S61" s="266">
        <f t="shared" si="6"/>
        <v>98113374.070788026</v>
      </c>
      <c r="T61" s="266">
        <f t="shared" si="6"/>
        <v>101918707.64210425</v>
      </c>
      <c r="U61" s="266">
        <f t="shared" si="6"/>
        <v>105838962.48099427</v>
      </c>
      <c r="V61" s="266">
        <f t="shared" si="6"/>
        <v>106684544.36319013</v>
      </c>
      <c r="W61" s="266">
        <f t="shared" si="6"/>
        <v>110750511.62047249</v>
      </c>
      <c r="X61" s="266">
        <f t="shared" si="6"/>
        <v>114940466.55947793</v>
      </c>
      <c r="Y61" s="266">
        <f t="shared" si="6"/>
        <v>119258578.31071244</v>
      </c>
    </row>
    <row r="62" spans="1:25" s="210" customFormat="1" x14ac:dyDescent="0.25">
      <c r="A62" s="268" t="s">
        <v>267</v>
      </c>
      <c r="B62" s="266">
        <f>-B48*1000/1.2</f>
        <v>0</v>
      </c>
      <c r="C62" s="266">
        <f t="shared" ref="C62:Y63" si="7">-C48*1000/1.2</f>
        <v>13333333.333333334</v>
      </c>
      <c r="D62" s="266">
        <f t="shared" si="7"/>
        <v>13867066.666666668</v>
      </c>
      <c r="E62" s="266">
        <f t="shared" si="7"/>
        <v>14422165.345333334</v>
      </c>
      <c r="F62" s="266">
        <f t="shared" si="7"/>
        <v>14999484.624107027</v>
      </c>
      <c r="G62" s="266">
        <f t="shared" si="7"/>
        <v>15599464.009071307</v>
      </c>
      <c r="H62" s="266">
        <f t="shared" si="7"/>
        <v>16223442.569434162</v>
      </c>
      <c r="I62" s="266">
        <f t="shared" si="7"/>
        <v>16872380.272211529</v>
      </c>
      <c r="J62" s="266">
        <f t="shared" si="7"/>
        <v>17547275.48309999</v>
      </c>
      <c r="K62" s="266">
        <f t="shared" si="7"/>
        <v>18249166.502423991</v>
      </c>
      <c r="L62" s="266">
        <f t="shared" si="7"/>
        <v>18979133.162520953</v>
      </c>
      <c r="M62" s="266">
        <f t="shared" si="7"/>
        <v>19738298.489021789</v>
      </c>
      <c r="N62" s="266">
        <f t="shared" si="7"/>
        <v>20527830.428582665</v>
      </c>
      <c r="O62" s="266">
        <f t="shared" si="7"/>
        <v>21348943.645725973</v>
      </c>
      <c r="P62" s="266">
        <f t="shared" si="7"/>
        <v>22202901.391555011</v>
      </c>
      <c r="Q62" s="266">
        <f t="shared" si="7"/>
        <v>23091017.447217211</v>
      </c>
      <c r="R62" s="266">
        <f t="shared" si="7"/>
        <v>24014658.145105898</v>
      </c>
      <c r="S62" s="266">
        <f t="shared" si="7"/>
        <v>24975244.470910136</v>
      </c>
      <c r="T62" s="266">
        <f t="shared" si="7"/>
        <v>25974254.249746542</v>
      </c>
      <c r="U62" s="266">
        <f t="shared" si="7"/>
        <v>27013224.419736404</v>
      </c>
      <c r="V62" s="266">
        <f t="shared" si="7"/>
        <v>28093753.396525864</v>
      </c>
      <c r="W62" s="266">
        <f t="shared" si="7"/>
        <v>29217503.532386895</v>
      </c>
      <c r="X62" s="266">
        <f t="shared" si="7"/>
        <v>30386203.673682377</v>
      </c>
      <c r="Y62" s="266">
        <f t="shared" si="7"/>
        <v>31601651.820629675</v>
      </c>
    </row>
    <row r="63" spans="1:25" s="210" customFormat="1" x14ac:dyDescent="0.25">
      <c r="A63" s="268" t="str">
        <f>A28</f>
        <v>Прочие расходы при эксплуатации объекта, руб. без НДС</v>
      </c>
      <c r="B63" s="266">
        <f>-B49*1000/1.2</f>
        <v>0</v>
      </c>
      <c r="C63" s="266">
        <f t="shared" si="7"/>
        <v>52573900.28297542</v>
      </c>
      <c r="D63" s="266">
        <f t="shared" si="7"/>
        <v>54148016.22982613</v>
      </c>
      <c r="E63" s="266">
        <f t="shared" si="7"/>
        <v>55788943.096012339</v>
      </c>
      <c r="F63" s="266">
        <f t="shared" si="7"/>
        <v>57462611.285156004</v>
      </c>
      <c r="G63" s="266">
        <f t="shared" si="7"/>
        <v>59186489.623710692</v>
      </c>
      <c r="H63" s="266">
        <f t="shared" si="7"/>
        <v>60962084.312422015</v>
      </c>
      <c r="I63" s="266">
        <f t="shared" si="7"/>
        <v>62790946.841794677</v>
      </c>
      <c r="J63" s="266">
        <f t="shared" si="7"/>
        <v>64674675.247048527</v>
      </c>
      <c r="K63" s="266">
        <f t="shared" si="7"/>
        <v>66614915.504459977</v>
      </c>
      <c r="L63" s="266">
        <f t="shared" si="7"/>
        <v>67722280.333625048</v>
      </c>
      <c r="M63" s="266">
        <f t="shared" si="7"/>
        <v>69753948.743633792</v>
      </c>
      <c r="N63" s="266">
        <f t="shared" si="7"/>
        <v>71846567.20594281</v>
      </c>
      <c r="O63" s="266">
        <f t="shared" si="7"/>
        <v>74001964.222121105</v>
      </c>
      <c r="P63" s="266">
        <f t="shared" si="7"/>
        <v>76222023.148784742</v>
      </c>
      <c r="Q63" s="266">
        <f t="shared" si="7"/>
        <v>78508683.843248278</v>
      </c>
      <c r="R63" s="266">
        <f t="shared" si="7"/>
        <v>80863944.358545735</v>
      </c>
      <c r="S63" s="266">
        <f t="shared" si="7"/>
        <v>83289862.689302102</v>
      </c>
      <c r="T63" s="266">
        <f t="shared" si="7"/>
        <v>85788558.569981173</v>
      </c>
      <c r="U63" s="266">
        <f t="shared" si="7"/>
        <v>88362215.327080607</v>
      </c>
      <c r="V63" s="266">
        <f t="shared" si="7"/>
        <v>87819640.320686266</v>
      </c>
      <c r="W63" s="266">
        <f t="shared" si="7"/>
        <v>90454229.530306861</v>
      </c>
      <c r="X63" s="266">
        <f t="shared" si="7"/>
        <v>93167856.416216075</v>
      </c>
      <c r="Y63" s="266">
        <f t="shared" si="7"/>
        <v>95962892.10870257</v>
      </c>
    </row>
    <row r="64" spans="1:25" s="210" customFormat="1" x14ac:dyDescent="0.25">
      <c r="A64" s="268" t="s">
        <v>557</v>
      </c>
      <c r="B64" s="266"/>
      <c r="C64" s="266"/>
      <c r="D64" s="266"/>
      <c r="E64" s="266"/>
      <c r="F64" s="266"/>
      <c r="G64" s="266"/>
      <c r="H64" s="266"/>
      <c r="I64" s="266"/>
      <c r="J64" s="266"/>
      <c r="K64" s="266"/>
      <c r="L64" s="266"/>
      <c r="M64" s="267"/>
      <c r="N64" s="266"/>
      <c r="O64" s="266"/>
      <c r="P64" s="266"/>
      <c r="Q64" s="266"/>
      <c r="R64" s="266"/>
      <c r="S64" s="266"/>
      <c r="T64" s="266"/>
      <c r="U64" s="266"/>
      <c r="V64" s="266"/>
      <c r="W64" s="266"/>
      <c r="X64" s="266"/>
      <c r="Y64" s="266"/>
    </row>
    <row r="65" spans="1:25" s="210" customFormat="1" x14ac:dyDescent="0.25">
      <c r="A65" s="268" t="s">
        <v>557</v>
      </c>
      <c r="B65" s="266">
        <f t="shared" ref="B65:Y65" si="8">-$B$28*(1+B$40)*$B$19*365</f>
        <v>0</v>
      </c>
      <c r="C65" s="266">
        <f t="shared" si="8"/>
        <v>0</v>
      </c>
      <c r="D65" s="266">
        <f t="shared" si="8"/>
        <v>0</v>
      </c>
      <c r="E65" s="266">
        <f t="shared" si="8"/>
        <v>0</v>
      </c>
      <c r="F65" s="266">
        <f t="shared" si="8"/>
        <v>0</v>
      </c>
      <c r="G65" s="266">
        <f t="shared" si="8"/>
        <v>0</v>
      </c>
      <c r="H65" s="266">
        <f t="shared" si="8"/>
        <v>0</v>
      </c>
      <c r="I65" s="266">
        <f t="shared" si="8"/>
        <v>0</v>
      </c>
      <c r="J65" s="266">
        <f t="shared" si="8"/>
        <v>0</v>
      </c>
      <c r="K65" s="266">
        <f t="shared" si="8"/>
        <v>0</v>
      </c>
      <c r="L65" s="266">
        <f t="shared" si="8"/>
        <v>0</v>
      </c>
      <c r="M65" s="267">
        <f t="shared" si="8"/>
        <v>0</v>
      </c>
      <c r="N65" s="266">
        <f t="shared" si="8"/>
        <v>0</v>
      </c>
      <c r="O65" s="266">
        <f t="shared" si="8"/>
        <v>0</v>
      </c>
      <c r="P65" s="266">
        <f t="shared" si="8"/>
        <v>0</v>
      </c>
      <c r="Q65" s="266">
        <f t="shared" si="8"/>
        <v>0</v>
      </c>
      <c r="R65" s="266">
        <f t="shared" si="8"/>
        <v>0</v>
      </c>
      <c r="S65" s="266">
        <f t="shared" si="8"/>
        <v>0</v>
      </c>
      <c r="T65" s="266">
        <f t="shared" si="8"/>
        <v>0</v>
      </c>
      <c r="U65" s="266">
        <f t="shared" si="8"/>
        <v>0</v>
      </c>
      <c r="V65" s="266">
        <f t="shared" si="8"/>
        <v>0</v>
      </c>
      <c r="W65" s="266">
        <f t="shared" si="8"/>
        <v>0</v>
      </c>
      <c r="X65" s="266">
        <f t="shared" si="8"/>
        <v>0</v>
      </c>
      <c r="Y65" s="266">
        <f t="shared" si="8"/>
        <v>0</v>
      </c>
    </row>
    <row r="66" spans="1:25" s="210" customFormat="1" x14ac:dyDescent="0.25">
      <c r="A66" s="268" t="s">
        <v>557</v>
      </c>
      <c r="B66" s="266"/>
      <c r="C66" s="266">
        <f t="shared" ref="C66:Y66" si="9">-$B$29*(1+C$40)*12</f>
        <v>-12</v>
      </c>
      <c r="D66" s="266">
        <f t="shared" si="9"/>
        <v>-12</v>
      </c>
      <c r="E66" s="266">
        <f t="shared" si="9"/>
        <v>-12</v>
      </c>
      <c r="F66" s="266">
        <f t="shared" si="9"/>
        <v>-12</v>
      </c>
      <c r="G66" s="266">
        <f t="shared" si="9"/>
        <v>-12</v>
      </c>
      <c r="H66" s="266">
        <f t="shared" si="9"/>
        <v>-12</v>
      </c>
      <c r="I66" s="266">
        <f t="shared" si="9"/>
        <v>-12</v>
      </c>
      <c r="J66" s="266">
        <f t="shared" si="9"/>
        <v>-12</v>
      </c>
      <c r="K66" s="266">
        <f t="shared" si="9"/>
        <v>-12</v>
      </c>
      <c r="L66" s="266">
        <f t="shared" si="9"/>
        <v>-12</v>
      </c>
      <c r="M66" s="267">
        <f t="shared" si="9"/>
        <v>-12</v>
      </c>
      <c r="N66" s="266">
        <f t="shared" si="9"/>
        <v>-12</v>
      </c>
      <c r="O66" s="266">
        <f t="shared" si="9"/>
        <v>-12</v>
      </c>
      <c r="P66" s="266">
        <f t="shared" si="9"/>
        <v>-12</v>
      </c>
      <c r="Q66" s="266">
        <f t="shared" si="9"/>
        <v>-12</v>
      </c>
      <c r="R66" s="266">
        <f t="shared" si="9"/>
        <v>-12</v>
      </c>
      <c r="S66" s="266">
        <f t="shared" si="9"/>
        <v>-12</v>
      </c>
      <c r="T66" s="266">
        <f t="shared" si="9"/>
        <v>-12</v>
      </c>
      <c r="U66" s="266">
        <f t="shared" si="9"/>
        <v>-12</v>
      </c>
      <c r="V66" s="266">
        <f t="shared" si="9"/>
        <v>-12</v>
      </c>
      <c r="W66" s="266">
        <f t="shared" si="9"/>
        <v>-12</v>
      </c>
      <c r="X66" s="266">
        <f t="shared" si="9"/>
        <v>-12</v>
      </c>
      <c r="Y66" s="266">
        <f t="shared" si="9"/>
        <v>-12</v>
      </c>
    </row>
    <row r="67" spans="1:25" s="210" customFormat="1" x14ac:dyDescent="0.25">
      <c r="A67" s="268" t="s">
        <v>265</v>
      </c>
      <c r="B67" s="266"/>
      <c r="C67" s="266">
        <v>-15073767.678235941</v>
      </c>
      <c r="D67" s="266">
        <v>-14766139.766435206</v>
      </c>
      <c r="E67" s="266">
        <v>-14458511.854634473</v>
      </c>
      <c r="F67" s="266">
        <v>-14150883.942833738</v>
      </c>
      <c r="G67" s="266">
        <v>-13843256.031033007</v>
      </c>
      <c r="H67" s="266">
        <v>-13535628.119232273</v>
      </c>
      <c r="I67" s="266">
        <v>-13228000.20743154</v>
      </c>
      <c r="J67" s="266">
        <v>-12920372.295630805</v>
      </c>
      <c r="K67" s="266">
        <v>-12612744.383830072</v>
      </c>
      <c r="L67" s="266">
        <v>-12305116.472029338</v>
      </c>
      <c r="M67" s="266">
        <v>-11997488.560228605</v>
      </c>
      <c r="N67" s="266">
        <v>-11689860.648427872</v>
      </c>
      <c r="O67" s="266">
        <v>-11382232.736627139</v>
      </c>
      <c r="P67" s="266">
        <v>-11074604.824826404</v>
      </c>
      <c r="Q67" s="266">
        <v>-10766976.913025672</v>
      </c>
      <c r="R67" s="266">
        <v>-10459349.001224937</v>
      </c>
      <c r="S67" s="266">
        <v>-10151721.089424204</v>
      </c>
      <c r="T67" s="266">
        <v>-9844093.1776234694</v>
      </c>
      <c r="U67" s="266">
        <v>-9536465.2658227347</v>
      </c>
      <c r="V67" s="266">
        <v>-9228837.3540220018</v>
      </c>
      <c r="W67" s="266">
        <v>-8921209.4422212671</v>
      </c>
      <c r="X67" s="266">
        <v>-8613581.5304205343</v>
      </c>
      <c r="Y67" s="266">
        <v>-8305953.6186198005</v>
      </c>
    </row>
    <row r="68" spans="1:25" s="212" customFormat="1" ht="14.25" x14ac:dyDescent="0.25">
      <c r="A68" s="269" t="s">
        <v>565</v>
      </c>
      <c r="B68" s="264">
        <f t="shared" ref="B68:Y68" si="10">B60+B61</f>
        <v>0</v>
      </c>
      <c r="C68" s="264">
        <f t="shared" si="10"/>
        <v>50833453.938072816</v>
      </c>
      <c r="D68" s="264">
        <f t="shared" si="10"/>
        <v>53248931.130057588</v>
      </c>
      <c r="E68" s="264">
        <f t="shared" si="10"/>
        <v>55752584.586711206</v>
      </c>
      <c r="F68" s="264">
        <f t="shared" si="10"/>
        <v>58311199.966429293</v>
      </c>
      <c r="G68" s="264">
        <f t="shared" si="10"/>
        <v>60942685.601748988</v>
      </c>
      <c r="H68" s="264">
        <f t="shared" si="10"/>
        <v>63649886.762623899</v>
      </c>
      <c r="I68" s="264">
        <f t="shared" si="10"/>
        <v>66435314.906574667</v>
      </c>
      <c r="J68" s="264">
        <f t="shared" si="10"/>
        <v>69301566.434517711</v>
      </c>
      <c r="K68" s="264">
        <f t="shared" si="10"/>
        <v>72251325.623053893</v>
      </c>
      <c r="L68" s="264">
        <f t="shared" si="10"/>
        <v>74396285.02411665</v>
      </c>
      <c r="M68" s="265">
        <f t="shared" si="10"/>
        <v>77494746.672426984</v>
      </c>
      <c r="N68" s="264">
        <f t="shared" si="10"/>
        <v>80684524.986097604</v>
      </c>
      <c r="O68" s="264">
        <f t="shared" si="10"/>
        <v>83968663.131219953</v>
      </c>
      <c r="P68" s="264">
        <f t="shared" si="10"/>
        <v>87350307.715513349</v>
      </c>
      <c r="Q68" s="264">
        <f t="shared" si="10"/>
        <v>90832712.377439812</v>
      </c>
      <c r="R68" s="264">
        <f t="shared" si="10"/>
        <v>94419241.502426699</v>
      </c>
      <c r="S68" s="264">
        <f t="shared" si="10"/>
        <v>98113374.070788026</v>
      </c>
      <c r="T68" s="264">
        <f t="shared" si="10"/>
        <v>101918707.64210425</v>
      </c>
      <c r="U68" s="264">
        <f t="shared" si="10"/>
        <v>105838962.48099427</v>
      </c>
      <c r="V68" s="264">
        <f t="shared" si="10"/>
        <v>106684544.36319013</v>
      </c>
      <c r="W68" s="264">
        <f t="shared" si="10"/>
        <v>110750511.62047249</v>
      </c>
      <c r="X68" s="264">
        <f t="shared" si="10"/>
        <v>114940466.55947793</v>
      </c>
      <c r="Y68" s="264">
        <f t="shared" si="10"/>
        <v>119258578.31071244</v>
      </c>
    </row>
    <row r="69" spans="1:25" s="210" customFormat="1" x14ac:dyDescent="0.25">
      <c r="A69" s="268" t="s">
        <v>261</v>
      </c>
      <c r="B69" s="266">
        <v>0</v>
      </c>
      <c r="C69" s="266">
        <f>IF($B$16-ABS(SUM($B$64:B69))&gt;0,-$B$16/$B$18,0)</f>
        <v>0</v>
      </c>
      <c r="D69" s="266">
        <f>IF($B$16-ABS(SUM($B$64:C69))&gt;0,-$B$16/$B$18,0)</f>
        <v>0</v>
      </c>
      <c r="E69" s="266">
        <f>IF($B$16-ABS(SUM($B$64:D69))&gt;0,-$B$16/$B$18,0)</f>
        <v>0</v>
      </c>
      <c r="F69" s="266">
        <f>IF($B$16-ABS(SUM($B$64:E69))&gt;0,-$B$16/$B$18,0)</f>
        <v>0</v>
      </c>
      <c r="G69" s="266">
        <f>IF($B$16-ABS(SUM($B$64:F69))&gt;0,-$B$16/$B$18,0)</f>
        <v>0</v>
      </c>
      <c r="H69" s="266">
        <f>IF($B$16-ABS(SUM($B$64:G69))&gt;0,-$B$16/$B$18,0)</f>
        <v>0</v>
      </c>
      <c r="I69" s="266">
        <f>IF($B$16-ABS(SUM($B$64:H69))&gt;0,-$B$16/$B$18,0)</f>
        <v>0</v>
      </c>
      <c r="J69" s="266">
        <f>IF($B$16-ABS(SUM($B$64:I69))&gt;0,-$B$16/$B$18,0)</f>
        <v>0</v>
      </c>
      <c r="K69" s="266">
        <f>IF($B$16-ABS(SUM($B$64:J69))&gt;0,-$B$16/$B$18,0)</f>
        <v>0</v>
      </c>
      <c r="L69" s="266">
        <f>IF($B$16-ABS(SUM($B$64:K69))&gt;0,-$B$16/$B$18,0)</f>
        <v>0</v>
      </c>
      <c r="M69" s="266">
        <f>IF($B$16-ABS(SUM($B$64:L69))&gt;0,-$B$16/$B$18,0)</f>
        <v>0</v>
      </c>
      <c r="N69" s="266">
        <f>IF($B$16-ABS(SUM($B$64:M69))&gt;0,-$B$16/$B$18,0)</f>
        <v>0</v>
      </c>
      <c r="O69" s="266">
        <f>IF($B$16-ABS(SUM($B$64:N69))&gt;0,-$B$16/$B$18,0)</f>
        <v>0</v>
      </c>
      <c r="P69" s="266">
        <f>IF($B$16-ABS(SUM($B$64:O69))&gt;0,-$B$16/$B$18,0)</f>
        <v>0</v>
      </c>
      <c r="Q69" s="266">
        <f>IF($B$16-ABS(SUM($B$64:P69))&gt;0,-$B$16/$B$18,0)</f>
        <v>0</v>
      </c>
      <c r="R69" s="266">
        <f>IF($B$16-ABS(SUM($B$64:Q69))&gt;0,-$B$16/$B$18,0)</f>
        <v>0</v>
      </c>
      <c r="S69" s="266">
        <f>IF($B$16-ABS(SUM($B$64:R69))&gt;0,-$B$16/$B$18,0)</f>
        <v>0</v>
      </c>
      <c r="T69" s="266">
        <f>IF($B$16-ABS(SUM($B$64:S69))&gt;0,-$B$16/$B$18,0)</f>
        <v>0</v>
      </c>
      <c r="U69" s="266">
        <f>IF($B$16-ABS(SUM($B$64:T69))&gt;0,-$B$16/$B$18,0)</f>
        <v>0</v>
      </c>
      <c r="V69" s="266">
        <f>IF($B$16-ABS(SUM($B$64:U69))&gt;0,-$B$16/$B$18,0)</f>
        <v>0</v>
      </c>
      <c r="W69" s="266">
        <f>IF($B$16-ABS(SUM($B$64:V69))&gt;0,-$B$16/$B$18,0)</f>
        <v>0</v>
      </c>
      <c r="X69" s="266">
        <f>IF($B$16-ABS(SUM($B$64:W69))&gt;0,-$B$16/$B$18,0)</f>
        <v>0</v>
      </c>
      <c r="Y69" s="266">
        <f>IF($B$16-ABS(SUM($B$64:X69))&gt;0,-$B$16/$B$18,0)</f>
        <v>0</v>
      </c>
    </row>
    <row r="70" spans="1:25" s="212" customFormat="1" ht="14.25" x14ac:dyDescent="0.25">
      <c r="A70" s="269" t="s">
        <v>566</v>
      </c>
      <c r="B70" s="264">
        <f t="shared" ref="B70:Y70" si="11">B68+B69</f>
        <v>0</v>
      </c>
      <c r="C70" s="264">
        <f t="shared" si="11"/>
        <v>50833453.938072816</v>
      </c>
      <c r="D70" s="264">
        <f t="shared" si="11"/>
        <v>53248931.130057588</v>
      </c>
      <c r="E70" s="264">
        <f t="shared" si="11"/>
        <v>55752584.586711206</v>
      </c>
      <c r="F70" s="264">
        <f t="shared" si="11"/>
        <v>58311199.966429293</v>
      </c>
      <c r="G70" s="264">
        <f t="shared" si="11"/>
        <v>60942685.601748988</v>
      </c>
      <c r="H70" s="264">
        <f t="shared" si="11"/>
        <v>63649886.762623899</v>
      </c>
      <c r="I70" s="264">
        <f t="shared" si="11"/>
        <v>66435314.906574667</v>
      </c>
      <c r="J70" s="264">
        <f t="shared" si="11"/>
        <v>69301566.434517711</v>
      </c>
      <c r="K70" s="264">
        <f t="shared" si="11"/>
        <v>72251325.623053893</v>
      </c>
      <c r="L70" s="264">
        <f t="shared" si="11"/>
        <v>74396285.02411665</v>
      </c>
      <c r="M70" s="265">
        <f t="shared" si="11"/>
        <v>77494746.672426984</v>
      </c>
      <c r="N70" s="264">
        <f t="shared" si="11"/>
        <v>80684524.986097604</v>
      </c>
      <c r="O70" s="264">
        <f t="shared" si="11"/>
        <v>83968663.131219953</v>
      </c>
      <c r="P70" s="264">
        <f t="shared" si="11"/>
        <v>87350307.715513349</v>
      </c>
      <c r="Q70" s="264">
        <f t="shared" si="11"/>
        <v>90832712.377439812</v>
      </c>
      <c r="R70" s="264">
        <f t="shared" si="11"/>
        <v>94419241.502426699</v>
      </c>
      <c r="S70" s="264">
        <f t="shared" si="11"/>
        <v>98113374.070788026</v>
      </c>
      <c r="T70" s="264">
        <f t="shared" si="11"/>
        <v>101918707.64210425</v>
      </c>
      <c r="U70" s="264">
        <f t="shared" si="11"/>
        <v>105838962.48099427</v>
      </c>
      <c r="V70" s="264">
        <f t="shared" si="11"/>
        <v>106684544.36319013</v>
      </c>
      <c r="W70" s="264">
        <f t="shared" si="11"/>
        <v>110750511.62047249</v>
      </c>
      <c r="X70" s="264">
        <f t="shared" si="11"/>
        <v>114940466.55947793</v>
      </c>
      <c r="Y70" s="264">
        <f t="shared" si="11"/>
        <v>119258578.31071244</v>
      </c>
    </row>
    <row r="71" spans="1:25" s="210" customFormat="1" x14ac:dyDescent="0.25">
      <c r="A71" s="268" t="s">
        <v>260</v>
      </c>
      <c r="B71" s="266">
        <f t="shared" ref="B71:Y71" si="12">-B57</f>
        <v>0</v>
      </c>
      <c r="C71" s="266">
        <f t="shared" si="12"/>
        <v>0</v>
      </c>
      <c r="D71" s="266">
        <f t="shared" si="12"/>
        <v>0</v>
      </c>
      <c r="E71" s="266">
        <f t="shared" si="12"/>
        <v>0</v>
      </c>
      <c r="F71" s="266">
        <f t="shared" si="12"/>
        <v>0</v>
      </c>
      <c r="G71" s="266">
        <f t="shared" si="12"/>
        <v>0</v>
      </c>
      <c r="H71" s="266">
        <f t="shared" si="12"/>
        <v>0</v>
      </c>
      <c r="I71" s="266">
        <f t="shared" si="12"/>
        <v>0</v>
      </c>
      <c r="J71" s="266">
        <f t="shared" si="12"/>
        <v>0</v>
      </c>
      <c r="K71" s="266">
        <f t="shared" si="12"/>
        <v>0</v>
      </c>
      <c r="L71" s="266">
        <f t="shared" si="12"/>
        <v>0</v>
      </c>
      <c r="M71" s="267">
        <f t="shared" si="12"/>
        <v>0</v>
      </c>
      <c r="N71" s="266">
        <f t="shared" si="12"/>
        <v>0</v>
      </c>
      <c r="O71" s="266">
        <f t="shared" si="12"/>
        <v>0</v>
      </c>
      <c r="P71" s="266">
        <f t="shared" si="12"/>
        <v>0</v>
      </c>
      <c r="Q71" s="266">
        <f t="shared" si="12"/>
        <v>0</v>
      </c>
      <c r="R71" s="266">
        <f t="shared" si="12"/>
        <v>0</v>
      </c>
      <c r="S71" s="266">
        <f t="shared" si="12"/>
        <v>0</v>
      </c>
      <c r="T71" s="266">
        <f t="shared" si="12"/>
        <v>0</v>
      </c>
      <c r="U71" s="266">
        <f t="shared" si="12"/>
        <v>0</v>
      </c>
      <c r="V71" s="266">
        <f t="shared" si="12"/>
        <v>0</v>
      </c>
      <c r="W71" s="266">
        <f t="shared" si="12"/>
        <v>0</v>
      </c>
      <c r="X71" s="266">
        <f t="shared" si="12"/>
        <v>0</v>
      </c>
      <c r="Y71" s="266">
        <f t="shared" si="12"/>
        <v>0</v>
      </c>
    </row>
    <row r="72" spans="1:25" s="212" customFormat="1" ht="14.25" x14ac:dyDescent="0.25">
      <c r="A72" s="269" t="s">
        <v>264</v>
      </c>
      <c r="B72" s="264">
        <f t="shared" ref="B72:Y72" si="13">B70+B71</f>
        <v>0</v>
      </c>
      <c r="C72" s="264">
        <f t="shared" si="13"/>
        <v>50833453.938072816</v>
      </c>
      <c r="D72" s="264">
        <f t="shared" si="13"/>
        <v>53248931.130057588</v>
      </c>
      <c r="E72" s="264">
        <f t="shared" si="13"/>
        <v>55752584.586711206</v>
      </c>
      <c r="F72" s="264">
        <f t="shared" si="13"/>
        <v>58311199.966429293</v>
      </c>
      <c r="G72" s="264">
        <f t="shared" si="13"/>
        <v>60942685.601748988</v>
      </c>
      <c r="H72" s="264">
        <f t="shared" si="13"/>
        <v>63649886.762623899</v>
      </c>
      <c r="I72" s="264">
        <f t="shared" si="13"/>
        <v>66435314.906574667</v>
      </c>
      <c r="J72" s="264">
        <f t="shared" si="13"/>
        <v>69301566.434517711</v>
      </c>
      <c r="K72" s="264">
        <f t="shared" si="13"/>
        <v>72251325.623053893</v>
      </c>
      <c r="L72" s="264">
        <f t="shared" si="13"/>
        <v>74396285.02411665</v>
      </c>
      <c r="M72" s="265">
        <f t="shared" si="13"/>
        <v>77494746.672426984</v>
      </c>
      <c r="N72" s="264">
        <f t="shared" si="13"/>
        <v>80684524.986097604</v>
      </c>
      <c r="O72" s="264">
        <f t="shared" si="13"/>
        <v>83968663.131219953</v>
      </c>
      <c r="P72" s="264">
        <f t="shared" si="13"/>
        <v>87350307.715513349</v>
      </c>
      <c r="Q72" s="264">
        <f t="shared" si="13"/>
        <v>90832712.377439812</v>
      </c>
      <c r="R72" s="264">
        <f t="shared" si="13"/>
        <v>94419241.502426699</v>
      </c>
      <c r="S72" s="264">
        <f t="shared" si="13"/>
        <v>98113374.070788026</v>
      </c>
      <c r="T72" s="264">
        <f t="shared" si="13"/>
        <v>101918707.64210425</v>
      </c>
      <c r="U72" s="264">
        <f t="shared" si="13"/>
        <v>105838962.48099427</v>
      </c>
      <c r="V72" s="264">
        <f t="shared" si="13"/>
        <v>106684544.36319013</v>
      </c>
      <c r="W72" s="264">
        <f t="shared" si="13"/>
        <v>110750511.62047249</v>
      </c>
      <c r="X72" s="264">
        <f t="shared" si="13"/>
        <v>114940466.55947793</v>
      </c>
      <c r="Y72" s="264">
        <f t="shared" si="13"/>
        <v>119258578.31071244</v>
      </c>
    </row>
    <row r="73" spans="1:25" s="210" customFormat="1" x14ac:dyDescent="0.25">
      <c r="A73" s="268" t="s">
        <v>259</v>
      </c>
      <c r="B73" s="266">
        <f t="shared" ref="B73:Y73" si="14">-B72*$B$27</f>
        <v>0</v>
      </c>
      <c r="C73" s="266">
        <f t="shared" si="14"/>
        <v>-50833453.938072816</v>
      </c>
      <c r="D73" s="266">
        <f t="shared" si="14"/>
        <v>-53248931.130057588</v>
      </c>
      <c r="E73" s="266">
        <f t="shared" si="14"/>
        <v>-55752584.586711206</v>
      </c>
      <c r="F73" s="266">
        <f t="shared" si="14"/>
        <v>-58311199.966429293</v>
      </c>
      <c r="G73" s="266">
        <f t="shared" si="14"/>
        <v>-60942685.601748988</v>
      </c>
      <c r="H73" s="266">
        <f t="shared" si="14"/>
        <v>-63649886.762623899</v>
      </c>
      <c r="I73" s="266">
        <f t="shared" si="14"/>
        <v>-66435314.906574667</v>
      </c>
      <c r="J73" s="266">
        <f t="shared" si="14"/>
        <v>-69301566.434517711</v>
      </c>
      <c r="K73" s="266">
        <f t="shared" si="14"/>
        <v>-72251325.623053893</v>
      </c>
      <c r="L73" s="266">
        <f t="shared" si="14"/>
        <v>-74396285.02411665</v>
      </c>
      <c r="M73" s="267">
        <f t="shared" si="14"/>
        <v>-77494746.672426984</v>
      </c>
      <c r="N73" s="266">
        <f t="shared" si="14"/>
        <v>-80684524.986097604</v>
      </c>
      <c r="O73" s="266">
        <f t="shared" si="14"/>
        <v>-83968663.131219953</v>
      </c>
      <c r="P73" s="266">
        <f t="shared" si="14"/>
        <v>-87350307.715513349</v>
      </c>
      <c r="Q73" s="266">
        <f t="shared" si="14"/>
        <v>-90832712.377439812</v>
      </c>
      <c r="R73" s="266">
        <f t="shared" si="14"/>
        <v>-94419241.502426699</v>
      </c>
      <c r="S73" s="266">
        <f t="shared" si="14"/>
        <v>-98113374.070788026</v>
      </c>
      <c r="T73" s="266">
        <f t="shared" si="14"/>
        <v>-101918707.64210425</v>
      </c>
      <c r="U73" s="266">
        <f t="shared" si="14"/>
        <v>-105838962.48099427</v>
      </c>
      <c r="V73" s="266">
        <f t="shared" si="14"/>
        <v>-106684544.36319013</v>
      </c>
      <c r="W73" s="266">
        <f t="shared" si="14"/>
        <v>-110750511.62047249</v>
      </c>
      <c r="X73" s="266">
        <f t="shared" si="14"/>
        <v>-114940466.55947793</v>
      </c>
      <c r="Y73" s="266">
        <f t="shared" si="14"/>
        <v>-119258578.31071244</v>
      </c>
    </row>
    <row r="74" spans="1:25" s="210" customFormat="1" ht="16.5" thickBot="1" x14ac:dyDescent="0.3">
      <c r="A74" s="270" t="s">
        <v>263</v>
      </c>
      <c r="B74" s="271">
        <f t="shared" ref="B74:Y74" si="15">B72+B73</f>
        <v>0</v>
      </c>
      <c r="C74" s="271">
        <f t="shared" si="15"/>
        <v>0</v>
      </c>
      <c r="D74" s="271">
        <f t="shared" si="15"/>
        <v>0</v>
      </c>
      <c r="E74" s="271">
        <f t="shared" si="15"/>
        <v>0</v>
      </c>
      <c r="F74" s="271">
        <f t="shared" si="15"/>
        <v>0</v>
      </c>
      <c r="G74" s="271">
        <f t="shared" si="15"/>
        <v>0</v>
      </c>
      <c r="H74" s="271">
        <f t="shared" si="15"/>
        <v>0</v>
      </c>
      <c r="I74" s="271">
        <f t="shared" si="15"/>
        <v>0</v>
      </c>
      <c r="J74" s="271">
        <f t="shared" si="15"/>
        <v>0</v>
      </c>
      <c r="K74" s="271">
        <f t="shared" si="15"/>
        <v>0</v>
      </c>
      <c r="L74" s="271">
        <f t="shared" si="15"/>
        <v>0</v>
      </c>
      <c r="M74" s="272">
        <f t="shared" si="15"/>
        <v>0</v>
      </c>
      <c r="N74" s="271">
        <f t="shared" si="15"/>
        <v>0</v>
      </c>
      <c r="O74" s="271">
        <f t="shared" si="15"/>
        <v>0</v>
      </c>
      <c r="P74" s="271">
        <f t="shared" si="15"/>
        <v>0</v>
      </c>
      <c r="Q74" s="271">
        <f t="shared" si="15"/>
        <v>0</v>
      </c>
      <c r="R74" s="271">
        <f t="shared" si="15"/>
        <v>0</v>
      </c>
      <c r="S74" s="271">
        <f t="shared" si="15"/>
        <v>0</v>
      </c>
      <c r="T74" s="271">
        <f t="shared" si="15"/>
        <v>0</v>
      </c>
      <c r="U74" s="271">
        <f t="shared" si="15"/>
        <v>0</v>
      </c>
      <c r="V74" s="271">
        <f t="shared" si="15"/>
        <v>0</v>
      </c>
      <c r="W74" s="271">
        <f t="shared" si="15"/>
        <v>0</v>
      </c>
      <c r="X74" s="271">
        <f t="shared" si="15"/>
        <v>0</v>
      </c>
      <c r="Y74" s="271">
        <f t="shared" si="15"/>
        <v>0</v>
      </c>
    </row>
    <row r="75" spans="1:25" s="276" customFormat="1" ht="16.5" thickBot="1" x14ac:dyDescent="0.3">
      <c r="A75" s="273"/>
      <c r="B75" s="274">
        <v>0</v>
      </c>
      <c r="C75" s="274">
        <v>1</v>
      </c>
      <c r="D75" s="274">
        <f>C75+1</f>
        <v>2</v>
      </c>
      <c r="E75" s="274">
        <f t="shared" ref="E75:Y75" si="16">D75+1</f>
        <v>3</v>
      </c>
      <c r="F75" s="274">
        <f t="shared" si="16"/>
        <v>4</v>
      </c>
      <c r="G75" s="274">
        <f t="shared" si="16"/>
        <v>5</v>
      </c>
      <c r="H75" s="274">
        <f t="shared" si="16"/>
        <v>6</v>
      </c>
      <c r="I75" s="274">
        <f t="shared" si="16"/>
        <v>7</v>
      </c>
      <c r="J75" s="274">
        <f t="shared" si="16"/>
        <v>8</v>
      </c>
      <c r="K75" s="274">
        <f t="shared" si="16"/>
        <v>9</v>
      </c>
      <c r="L75" s="274">
        <f t="shared" si="16"/>
        <v>10</v>
      </c>
      <c r="M75" s="275">
        <f t="shared" si="16"/>
        <v>11</v>
      </c>
      <c r="N75" s="274">
        <f t="shared" si="16"/>
        <v>12</v>
      </c>
      <c r="O75" s="274">
        <f t="shared" si="16"/>
        <v>13</v>
      </c>
      <c r="P75" s="274">
        <f t="shared" si="16"/>
        <v>14</v>
      </c>
      <c r="Q75" s="274">
        <f t="shared" si="16"/>
        <v>15</v>
      </c>
      <c r="R75" s="274">
        <f t="shared" si="16"/>
        <v>16</v>
      </c>
      <c r="S75" s="274">
        <f t="shared" si="16"/>
        <v>17</v>
      </c>
      <c r="T75" s="274">
        <f t="shared" si="16"/>
        <v>18</v>
      </c>
      <c r="U75" s="274">
        <f t="shared" si="16"/>
        <v>19</v>
      </c>
      <c r="V75" s="274">
        <f t="shared" si="16"/>
        <v>20</v>
      </c>
      <c r="W75" s="274">
        <f t="shared" si="16"/>
        <v>21</v>
      </c>
      <c r="X75" s="274">
        <f t="shared" si="16"/>
        <v>22</v>
      </c>
      <c r="Y75" s="274">
        <f t="shared" si="16"/>
        <v>23</v>
      </c>
    </row>
    <row r="76" spans="1:25" s="210" customFormat="1" ht="31.5" x14ac:dyDescent="0.25">
      <c r="A76" s="252" t="s">
        <v>262</v>
      </c>
      <c r="B76" s="240" t="str">
        <f>B43</f>
        <v>Год окончания строительства 2024</v>
      </c>
      <c r="C76" s="240">
        <f t="shared" ref="C76:Y76" si="17">C43</f>
        <v>2025</v>
      </c>
      <c r="D76" s="240">
        <f t="shared" si="17"/>
        <v>2026</v>
      </c>
      <c r="E76" s="240">
        <f t="shared" si="17"/>
        <v>2027</v>
      </c>
      <c r="F76" s="240">
        <f t="shared" si="17"/>
        <v>2028</v>
      </c>
      <c r="G76" s="240">
        <f t="shared" si="17"/>
        <v>2029</v>
      </c>
      <c r="H76" s="240">
        <f t="shared" si="17"/>
        <v>2030</v>
      </c>
      <c r="I76" s="240">
        <f t="shared" si="17"/>
        <v>2031</v>
      </c>
      <c r="J76" s="240">
        <f t="shared" si="17"/>
        <v>2032</v>
      </c>
      <c r="K76" s="240">
        <f t="shared" si="17"/>
        <v>2033</v>
      </c>
      <c r="L76" s="240">
        <f t="shared" si="17"/>
        <v>2034</v>
      </c>
      <c r="M76" s="253">
        <f t="shared" si="17"/>
        <v>2035</v>
      </c>
      <c r="N76" s="240">
        <f t="shared" si="17"/>
        <v>2036</v>
      </c>
      <c r="O76" s="240">
        <f t="shared" si="17"/>
        <v>2037</v>
      </c>
      <c r="P76" s="240">
        <f t="shared" si="17"/>
        <v>2038</v>
      </c>
      <c r="Q76" s="240">
        <f t="shared" si="17"/>
        <v>2039</v>
      </c>
      <c r="R76" s="240">
        <f t="shared" si="17"/>
        <v>2040</v>
      </c>
      <c r="S76" s="240">
        <f t="shared" si="17"/>
        <v>2041</v>
      </c>
      <c r="T76" s="240">
        <f t="shared" si="17"/>
        <v>2042</v>
      </c>
      <c r="U76" s="240">
        <f t="shared" si="17"/>
        <v>2043</v>
      </c>
      <c r="V76" s="240">
        <f t="shared" si="17"/>
        <v>2044</v>
      </c>
      <c r="W76" s="240">
        <f t="shared" si="17"/>
        <v>2045</v>
      </c>
      <c r="X76" s="240">
        <f t="shared" si="17"/>
        <v>2046</v>
      </c>
      <c r="Y76" s="240">
        <f t="shared" si="17"/>
        <v>2047</v>
      </c>
    </row>
    <row r="77" spans="1:25" s="212" customFormat="1" ht="14.25" x14ac:dyDescent="0.25">
      <c r="A77" s="263" t="s">
        <v>566</v>
      </c>
      <c r="B77" s="264">
        <f t="shared" ref="B77:Y77" si="18">B70</f>
        <v>0</v>
      </c>
      <c r="C77" s="264">
        <f t="shared" si="18"/>
        <v>50833453.938072816</v>
      </c>
      <c r="D77" s="264">
        <f t="shared" si="18"/>
        <v>53248931.130057588</v>
      </c>
      <c r="E77" s="264">
        <f t="shared" si="18"/>
        <v>55752584.586711206</v>
      </c>
      <c r="F77" s="264">
        <f t="shared" si="18"/>
        <v>58311199.966429293</v>
      </c>
      <c r="G77" s="264">
        <f t="shared" si="18"/>
        <v>60942685.601748988</v>
      </c>
      <c r="H77" s="264">
        <f t="shared" si="18"/>
        <v>63649886.762623899</v>
      </c>
      <c r="I77" s="264">
        <f t="shared" si="18"/>
        <v>66435314.906574667</v>
      </c>
      <c r="J77" s="264">
        <f t="shared" si="18"/>
        <v>69301566.434517711</v>
      </c>
      <c r="K77" s="264">
        <f t="shared" si="18"/>
        <v>72251325.623053893</v>
      </c>
      <c r="L77" s="264">
        <f t="shared" si="18"/>
        <v>74396285.02411665</v>
      </c>
      <c r="M77" s="265">
        <f t="shared" si="18"/>
        <v>77494746.672426984</v>
      </c>
      <c r="N77" s="264">
        <f t="shared" si="18"/>
        <v>80684524.986097604</v>
      </c>
      <c r="O77" s="264">
        <f t="shared" si="18"/>
        <v>83968663.131219953</v>
      </c>
      <c r="P77" s="264">
        <f t="shared" si="18"/>
        <v>87350307.715513349</v>
      </c>
      <c r="Q77" s="264">
        <f t="shared" si="18"/>
        <v>90832712.377439812</v>
      </c>
      <c r="R77" s="264">
        <f t="shared" si="18"/>
        <v>94419241.502426699</v>
      </c>
      <c r="S77" s="264">
        <f t="shared" si="18"/>
        <v>98113374.070788026</v>
      </c>
      <c r="T77" s="264">
        <f t="shared" si="18"/>
        <v>101918707.64210425</v>
      </c>
      <c r="U77" s="264">
        <f t="shared" si="18"/>
        <v>105838962.48099427</v>
      </c>
      <c r="V77" s="264">
        <f t="shared" si="18"/>
        <v>106684544.36319013</v>
      </c>
      <c r="W77" s="264">
        <f t="shared" si="18"/>
        <v>110750511.62047249</v>
      </c>
      <c r="X77" s="264">
        <f t="shared" si="18"/>
        <v>114940466.55947793</v>
      </c>
      <c r="Y77" s="264">
        <f t="shared" si="18"/>
        <v>119258578.31071244</v>
      </c>
    </row>
    <row r="78" spans="1:25" s="210" customFormat="1" x14ac:dyDescent="0.25">
      <c r="A78" s="268" t="s">
        <v>261</v>
      </c>
      <c r="B78" s="266">
        <f t="shared" ref="B78:Y78" si="19">-B69</f>
        <v>0</v>
      </c>
      <c r="C78" s="266">
        <f t="shared" si="19"/>
        <v>0</v>
      </c>
      <c r="D78" s="266">
        <f t="shared" si="19"/>
        <v>0</v>
      </c>
      <c r="E78" s="266">
        <f t="shared" si="19"/>
        <v>0</v>
      </c>
      <c r="F78" s="266">
        <f t="shared" si="19"/>
        <v>0</v>
      </c>
      <c r="G78" s="266">
        <f t="shared" si="19"/>
        <v>0</v>
      </c>
      <c r="H78" s="266">
        <f t="shared" si="19"/>
        <v>0</v>
      </c>
      <c r="I78" s="266">
        <f t="shared" si="19"/>
        <v>0</v>
      </c>
      <c r="J78" s="266">
        <f t="shared" si="19"/>
        <v>0</v>
      </c>
      <c r="K78" s="266">
        <f t="shared" si="19"/>
        <v>0</v>
      </c>
      <c r="L78" s="266">
        <f t="shared" si="19"/>
        <v>0</v>
      </c>
      <c r="M78" s="267">
        <f t="shared" si="19"/>
        <v>0</v>
      </c>
      <c r="N78" s="266">
        <f t="shared" si="19"/>
        <v>0</v>
      </c>
      <c r="O78" s="266">
        <f t="shared" si="19"/>
        <v>0</v>
      </c>
      <c r="P78" s="266">
        <f t="shared" si="19"/>
        <v>0</v>
      </c>
      <c r="Q78" s="266">
        <f t="shared" si="19"/>
        <v>0</v>
      </c>
      <c r="R78" s="266">
        <f t="shared" si="19"/>
        <v>0</v>
      </c>
      <c r="S78" s="266">
        <f t="shared" si="19"/>
        <v>0</v>
      </c>
      <c r="T78" s="266">
        <f t="shared" si="19"/>
        <v>0</v>
      </c>
      <c r="U78" s="266">
        <f t="shared" si="19"/>
        <v>0</v>
      </c>
      <c r="V78" s="266">
        <f t="shared" si="19"/>
        <v>0</v>
      </c>
      <c r="W78" s="266">
        <f t="shared" si="19"/>
        <v>0</v>
      </c>
      <c r="X78" s="266">
        <f t="shared" si="19"/>
        <v>0</v>
      </c>
      <c r="Y78" s="266">
        <f t="shared" si="19"/>
        <v>0</v>
      </c>
    </row>
    <row r="79" spans="1:25" s="210" customFormat="1" x14ac:dyDescent="0.25">
      <c r="A79" s="268" t="s">
        <v>260</v>
      </c>
      <c r="B79" s="266">
        <f t="shared" ref="B79:Y79" si="20">B71</f>
        <v>0</v>
      </c>
      <c r="C79" s="266">
        <f t="shared" si="20"/>
        <v>0</v>
      </c>
      <c r="D79" s="266">
        <f t="shared" si="20"/>
        <v>0</v>
      </c>
      <c r="E79" s="266">
        <f t="shared" si="20"/>
        <v>0</v>
      </c>
      <c r="F79" s="266">
        <f t="shared" si="20"/>
        <v>0</v>
      </c>
      <c r="G79" s="266">
        <f t="shared" si="20"/>
        <v>0</v>
      </c>
      <c r="H79" s="266">
        <f t="shared" si="20"/>
        <v>0</v>
      </c>
      <c r="I79" s="266">
        <f t="shared" si="20"/>
        <v>0</v>
      </c>
      <c r="J79" s="266">
        <f t="shared" si="20"/>
        <v>0</v>
      </c>
      <c r="K79" s="266">
        <f t="shared" si="20"/>
        <v>0</v>
      </c>
      <c r="L79" s="266">
        <f t="shared" si="20"/>
        <v>0</v>
      </c>
      <c r="M79" s="267">
        <f t="shared" si="20"/>
        <v>0</v>
      </c>
      <c r="N79" s="266">
        <f t="shared" si="20"/>
        <v>0</v>
      </c>
      <c r="O79" s="266">
        <f t="shared" si="20"/>
        <v>0</v>
      </c>
      <c r="P79" s="266">
        <f t="shared" si="20"/>
        <v>0</v>
      </c>
      <c r="Q79" s="266">
        <f t="shared" si="20"/>
        <v>0</v>
      </c>
      <c r="R79" s="266">
        <f t="shared" si="20"/>
        <v>0</v>
      </c>
      <c r="S79" s="266">
        <f t="shared" si="20"/>
        <v>0</v>
      </c>
      <c r="T79" s="266">
        <f t="shared" si="20"/>
        <v>0</v>
      </c>
      <c r="U79" s="266">
        <f t="shared" si="20"/>
        <v>0</v>
      </c>
      <c r="V79" s="266">
        <f t="shared" si="20"/>
        <v>0</v>
      </c>
      <c r="W79" s="266">
        <f t="shared" si="20"/>
        <v>0</v>
      </c>
      <c r="X79" s="266">
        <f t="shared" si="20"/>
        <v>0</v>
      </c>
      <c r="Y79" s="266">
        <f t="shared" si="20"/>
        <v>0</v>
      </c>
    </row>
    <row r="80" spans="1:25" s="210" customFormat="1" x14ac:dyDescent="0.25">
      <c r="A80" s="268" t="s">
        <v>259</v>
      </c>
      <c r="B80" s="266">
        <f>IF(SUM($B$68:B73)+SUM($A$75:A80)&gt;0,0,SUM($B$68:B73)-SUM($A$75:A80))</f>
        <v>0</v>
      </c>
      <c r="C80" s="266">
        <f>IF(SUM($B$68:C73)+SUM($A$75:B80)&gt;0,0,SUM($B$68:C73)-SUM($A$75:B80))</f>
        <v>0</v>
      </c>
      <c r="D80" s="266">
        <f>IF(SUM($B$68:D73)+SUM($A$75:C80)&gt;0,0,SUM($B$68:D73)-SUM($A$75:C80))</f>
        <v>0</v>
      </c>
      <c r="E80" s="266">
        <f>IF(SUM($B$68:E73)+SUM($A$75:D80)&gt;0,0,SUM($B$68:E73)-SUM($A$75:D80))</f>
        <v>0</v>
      </c>
      <c r="F80" s="266">
        <f>IF(SUM($B$68:F73)+SUM($A$75:E80)&gt;0,0,SUM($B$68:F73)-SUM($A$75:E80))</f>
        <v>0</v>
      </c>
      <c r="G80" s="266">
        <f>IF(SUM($B$68:G73)+SUM($A$75:F80)&gt;0,0,SUM($B$68:G73)-SUM($A$75:F80))</f>
        <v>0</v>
      </c>
      <c r="H80" s="266">
        <f>IF(SUM($B$68:H73)+SUM($A$75:G80)&gt;0,0,SUM($B$68:H73)-SUM($A$75:G80))</f>
        <v>0</v>
      </c>
      <c r="I80" s="266">
        <f>IF(SUM($B$68:I73)+SUM($A$75:H80)&gt;0,0,SUM($B$68:I73)-SUM($A$75:H80))</f>
        <v>0</v>
      </c>
      <c r="J80" s="266">
        <f>IF(SUM($B$68:J73)+SUM($A$75:I80)&gt;0,0,SUM($B$68:J73)-SUM($A$75:I80))</f>
        <v>0</v>
      </c>
      <c r="K80" s="266">
        <f>IF(SUM($B$68:K73)+SUM($A$75:J80)&gt;0,0,SUM($B$68:K73)-SUM($A$75:J80))</f>
        <v>0</v>
      </c>
      <c r="L80" s="266">
        <f>IF(SUM($B$68:L73)+SUM($A$75:K80)&gt;0,0,SUM($B$68:L73)-SUM($A$75:K80))</f>
        <v>0</v>
      </c>
      <c r="M80" s="267">
        <f>IF(SUM($B$68:M73)+SUM($A$75:L80)&gt;0,0,SUM($B$68:M73)-SUM($A$75:L80))</f>
        <v>0</v>
      </c>
      <c r="N80" s="266">
        <f>IF(SUM($B$68:N73)+SUM($A$75:M80)&gt;0,0,SUM($B$68:N73)-SUM($A$75:M80))</f>
        <v>0</v>
      </c>
      <c r="O80" s="266">
        <f>IF(SUM($B$68:O73)+SUM($A$75:N80)&gt;0,0,SUM($B$68:O73)-SUM($A$75:N80))</f>
        <v>0</v>
      </c>
      <c r="P80" s="266">
        <f>IF(SUM($B$68:P73)+SUM($A$75:O80)&gt;0,0,SUM($B$68:P73)-SUM($A$75:O80))</f>
        <v>0</v>
      </c>
      <c r="Q80" s="266">
        <f>IF(SUM($B$68:Q73)+SUM($A$75:P80)&gt;0,0,SUM($B$68:Q73)-SUM($A$75:P80))</f>
        <v>0</v>
      </c>
      <c r="R80" s="266">
        <f>IF(SUM($B$68:R73)+SUM($A$75:Q80)&gt;0,0,SUM($B$68:R73)-SUM($A$75:Q80))</f>
        <v>0</v>
      </c>
      <c r="S80" s="266">
        <f>IF(SUM($B$68:S73)+SUM($A$75:R80)&gt;0,0,SUM($B$68:S73)-SUM($A$75:R80))</f>
        <v>0</v>
      </c>
      <c r="T80" s="266">
        <f>IF(SUM($B$68:T73)+SUM($A$75:S80)&gt;0,0,SUM($B$68:T73)-SUM($A$75:S80))</f>
        <v>0</v>
      </c>
      <c r="U80" s="266">
        <f>IF(SUM($B$68:U73)+SUM($A$75:T80)&gt;0,0,SUM($B$68:U73)-SUM($A$75:T80))</f>
        <v>0</v>
      </c>
      <c r="V80" s="266">
        <f>IF(SUM($B$68:V73)+SUM($A$75:U80)&gt;0,0,SUM($B$68:V73)-SUM($A$75:U80))</f>
        <v>0</v>
      </c>
      <c r="W80" s="266">
        <f>IF(SUM($B$68:W73)+SUM($A$75:V80)&gt;0,0,SUM($B$68:W73)-SUM($A$75:V80))</f>
        <v>0</v>
      </c>
      <c r="X80" s="266">
        <f>IF(SUM($B$68:X73)+SUM($A$75:W80)&gt;0,0,SUM($B$68:X73)-SUM($A$75:W80))</f>
        <v>0</v>
      </c>
      <c r="Y80" s="266">
        <f>IF(SUM($B$68:Y73)+SUM($A$75:X80)&gt;0,0,SUM($B$68:Y73)-SUM($A$75:X80))</f>
        <v>0</v>
      </c>
    </row>
    <row r="81" spans="1:25" s="210" customFormat="1" x14ac:dyDescent="0.25">
      <c r="A81" s="268" t="s">
        <v>258</v>
      </c>
      <c r="B81" s="277">
        <v>-139830869.0003334</v>
      </c>
      <c r="C81" s="277">
        <v>23696226.779856816</v>
      </c>
      <c r="D81" s="277">
        <v>24432619.825263783</v>
      </c>
      <c r="E81" s="277">
        <v>25200010.307471611</v>
      </c>
      <c r="F81" s="277">
        <v>25984941.438883796</v>
      </c>
      <c r="G81" s="277">
        <v>26794488.65129856</v>
      </c>
      <c r="H81" s="277">
        <v>13722581.997558832</v>
      </c>
      <c r="I81" s="277">
        <v>0</v>
      </c>
      <c r="J81" s="277">
        <v>0</v>
      </c>
      <c r="K81" s="277">
        <v>0</v>
      </c>
      <c r="L81" s="277">
        <v>0</v>
      </c>
      <c r="M81" s="277">
        <v>0</v>
      </c>
      <c r="N81" s="277">
        <v>0</v>
      </c>
      <c r="O81" s="277">
        <v>0</v>
      </c>
      <c r="P81" s="277">
        <v>0</v>
      </c>
      <c r="Q81" s="277">
        <v>0</v>
      </c>
      <c r="R81" s="277">
        <v>0</v>
      </c>
      <c r="S81" s="277">
        <v>0</v>
      </c>
      <c r="T81" s="277">
        <v>0</v>
      </c>
      <c r="U81" s="277">
        <v>0</v>
      </c>
      <c r="V81" s="277">
        <v>0</v>
      </c>
      <c r="W81" s="277">
        <v>0</v>
      </c>
      <c r="X81" s="277">
        <v>0</v>
      </c>
      <c r="Y81" s="277">
        <v>0</v>
      </c>
    </row>
    <row r="82" spans="1:25" s="210" customFormat="1" x14ac:dyDescent="0.25">
      <c r="A82" s="268" t="s">
        <v>257</v>
      </c>
      <c r="B82" s="266">
        <f>-B60*(B35)</f>
        <v>0</v>
      </c>
      <c r="C82" s="266">
        <f t="shared" ref="C82:Y82" si="21">-(C60-B60)*$B$30</f>
        <v>0</v>
      </c>
      <c r="D82" s="266">
        <f t="shared" si="21"/>
        <v>0</v>
      </c>
      <c r="E82" s="266">
        <f t="shared" si="21"/>
        <v>0</v>
      </c>
      <c r="F82" s="266">
        <f t="shared" si="21"/>
        <v>0</v>
      </c>
      <c r="G82" s="266">
        <f t="shared" si="21"/>
        <v>0</v>
      </c>
      <c r="H82" s="266">
        <f t="shared" si="21"/>
        <v>0</v>
      </c>
      <c r="I82" s="266">
        <f t="shared" si="21"/>
        <v>0</v>
      </c>
      <c r="J82" s="266">
        <f t="shared" si="21"/>
        <v>0</v>
      </c>
      <c r="K82" s="266">
        <f t="shared" si="21"/>
        <v>0</v>
      </c>
      <c r="L82" s="266">
        <f t="shared" si="21"/>
        <v>0</v>
      </c>
      <c r="M82" s="267">
        <f t="shared" si="21"/>
        <v>0</v>
      </c>
      <c r="N82" s="266">
        <f t="shared" si="21"/>
        <v>0</v>
      </c>
      <c r="O82" s="266">
        <f t="shared" si="21"/>
        <v>0</v>
      </c>
      <c r="P82" s="266">
        <f t="shared" si="21"/>
        <v>0</v>
      </c>
      <c r="Q82" s="266">
        <f t="shared" si="21"/>
        <v>0</v>
      </c>
      <c r="R82" s="266">
        <f t="shared" si="21"/>
        <v>0</v>
      </c>
      <c r="S82" s="266">
        <f t="shared" si="21"/>
        <v>0</v>
      </c>
      <c r="T82" s="266">
        <f t="shared" si="21"/>
        <v>0</v>
      </c>
      <c r="U82" s="266">
        <f t="shared" si="21"/>
        <v>0</v>
      </c>
      <c r="V82" s="266">
        <f t="shared" si="21"/>
        <v>0</v>
      </c>
      <c r="W82" s="266">
        <f t="shared" si="21"/>
        <v>0</v>
      </c>
      <c r="X82" s="266">
        <f t="shared" si="21"/>
        <v>0</v>
      </c>
      <c r="Y82" s="266">
        <f t="shared" si="21"/>
        <v>0</v>
      </c>
    </row>
    <row r="83" spans="1:25" s="210" customFormat="1" x14ac:dyDescent="0.25">
      <c r="A83" s="268" t="s">
        <v>256</v>
      </c>
      <c r="B83" s="266">
        <f>-($B$16+$B$17)*$B$19</f>
        <v>0</v>
      </c>
      <c r="C83" s="266">
        <v>0</v>
      </c>
      <c r="D83" s="266">
        <v>0</v>
      </c>
      <c r="E83" s="266">
        <v>0</v>
      </c>
      <c r="F83" s="266">
        <v>0</v>
      </c>
      <c r="G83" s="266">
        <v>0</v>
      </c>
      <c r="H83" s="266">
        <v>0</v>
      </c>
      <c r="I83" s="266">
        <v>0</v>
      </c>
      <c r="J83" s="266">
        <v>0</v>
      </c>
      <c r="K83" s="266">
        <v>0</v>
      </c>
      <c r="L83" s="266">
        <v>0</v>
      </c>
      <c r="M83" s="267">
        <v>0</v>
      </c>
      <c r="N83" s="266">
        <v>0</v>
      </c>
      <c r="O83" s="266">
        <v>0</v>
      </c>
      <c r="P83" s="266">
        <v>0</v>
      </c>
      <c r="Q83" s="266">
        <v>0</v>
      </c>
      <c r="R83" s="266">
        <v>0</v>
      </c>
      <c r="S83" s="266">
        <v>0</v>
      </c>
      <c r="T83" s="266">
        <v>0</v>
      </c>
      <c r="U83" s="266">
        <v>0</v>
      </c>
      <c r="V83" s="266">
        <v>0</v>
      </c>
      <c r="W83" s="266">
        <v>0</v>
      </c>
      <c r="X83" s="266">
        <v>0</v>
      </c>
      <c r="Y83" s="266">
        <v>0</v>
      </c>
    </row>
    <row r="84" spans="1:25" s="210" customFormat="1" x14ac:dyDescent="0.25">
      <c r="A84" s="268" t="s">
        <v>255</v>
      </c>
      <c r="B84" s="266">
        <f t="shared" ref="B84:Y84" si="22">B55-B56</f>
        <v>0</v>
      </c>
      <c r="C84" s="266">
        <f t="shared" si="22"/>
        <v>0</v>
      </c>
      <c r="D84" s="266">
        <f t="shared" si="22"/>
        <v>0</v>
      </c>
      <c r="E84" s="266">
        <f t="shared" si="22"/>
        <v>0</v>
      </c>
      <c r="F84" s="266">
        <f t="shared" si="22"/>
        <v>0</v>
      </c>
      <c r="G84" s="266">
        <f t="shared" si="22"/>
        <v>0</v>
      </c>
      <c r="H84" s="266">
        <f t="shared" si="22"/>
        <v>0</v>
      </c>
      <c r="I84" s="266">
        <f t="shared" si="22"/>
        <v>0</v>
      </c>
      <c r="J84" s="266">
        <f t="shared" si="22"/>
        <v>0</v>
      </c>
      <c r="K84" s="266">
        <f t="shared" si="22"/>
        <v>0</v>
      </c>
      <c r="L84" s="266">
        <f t="shared" si="22"/>
        <v>0</v>
      </c>
      <c r="M84" s="267">
        <f t="shared" si="22"/>
        <v>0</v>
      </c>
      <c r="N84" s="266">
        <f t="shared" si="22"/>
        <v>0</v>
      </c>
      <c r="O84" s="266">
        <f t="shared" si="22"/>
        <v>0</v>
      </c>
      <c r="P84" s="266">
        <f t="shared" si="22"/>
        <v>0</v>
      </c>
      <c r="Q84" s="266">
        <f t="shared" si="22"/>
        <v>0</v>
      </c>
      <c r="R84" s="266">
        <f t="shared" si="22"/>
        <v>0</v>
      </c>
      <c r="S84" s="266">
        <f t="shared" si="22"/>
        <v>0</v>
      </c>
      <c r="T84" s="266">
        <f t="shared" si="22"/>
        <v>0</v>
      </c>
      <c r="U84" s="266">
        <f t="shared" si="22"/>
        <v>0</v>
      </c>
      <c r="V84" s="266">
        <f t="shared" si="22"/>
        <v>0</v>
      </c>
      <c r="W84" s="266">
        <f t="shared" si="22"/>
        <v>0</v>
      </c>
      <c r="X84" s="266">
        <f t="shared" si="22"/>
        <v>0</v>
      </c>
      <c r="Y84" s="266">
        <f t="shared" si="22"/>
        <v>0</v>
      </c>
    </row>
    <row r="85" spans="1:25" s="212" customFormat="1" ht="14.25" x14ac:dyDescent="0.25">
      <c r="A85" s="278" t="s">
        <v>254</v>
      </c>
      <c r="B85" s="264">
        <f>SUM(B77:B84)</f>
        <v>-139830869.0003334</v>
      </c>
      <c r="C85" s="264">
        <f t="shared" ref="C85:Y85" si="23">SUM(C77:C84)</f>
        <v>74529680.717929631</v>
      </c>
      <c r="D85" s="264">
        <f>SUM(D77:D84)</f>
        <v>77681550.955321372</v>
      </c>
      <c r="E85" s="264">
        <f>SUM(E77:E84)</f>
        <v>80952594.894182816</v>
      </c>
      <c r="F85" s="264">
        <f t="shared" si="23"/>
        <v>84296141.405313089</v>
      </c>
      <c r="G85" s="264">
        <f t="shared" si="23"/>
        <v>87737174.253047556</v>
      </c>
      <c r="H85" s="264">
        <f t="shared" si="23"/>
        <v>77372468.760182738</v>
      </c>
      <c r="I85" s="264">
        <f t="shared" si="23"/>
        <v>66435314.906574667</v>
      </c>
      <c r="J85" s="264">
        <f t="shared" si="23"/>
        <v>69301566.434517711</v>
      </c>
      <c r="K85" s="264">
        <f t="shared" si="23"/>
        <v>72251325.623053893</v>
      </c>
      <c r="L85" s="264">
        <f t="shared" si="23"/>
        <v>74396285.02411665</v>
      </c>
      <c r="M85" s="265">
        <f t="shared" si="23"/>
        <v>77494746.672426984</v>
      </c>
      <c r="N85" s="264">
        <f t="shared" si="23"/>
        <v>80684524.986097604</v>
      </c>
      <c r="O85" s="264">
        <f t="shared" si="23"/>
        <v>83968663.131219953</v>
      </c>
      <c r="P85" s="264">
        <f t="shared" si="23"/>
        <v>87350307.715513349</v>
      </c>
      <c r="Q85" s="264">
        <f t="shared" si="23"/>
        <v>90832712.377439812</v>
      </c>
      <c r="R85" s="264">
        <f t="shared" si="23"/>
        <v>94419241.502426699</v>
      </c>
      <c r="S85" s="264">
        <f t="shared" si="23"/>
        <v>98113374.070788026</v>
      </c>
      <c r="T85" s="264">
        <f t="shared" si="23"/>
        <v>101918707.64210425</v>
      </c>
      <c r="U85" s="264">
        <f t="shared" si="23"/>
        <v>105838962.48099427</v>
      </c>
      <c r="V85" s="264">
        <f t="shared" si="23"/>
        <v>106684544.36319013</v>
      </c>
      <c r="W85" s="264">
        <f t="shared" si="23"/>
        <v>110750511.62047249</v>
      </c>
      <c r="X85" s="264">
        <f t="shared" si="23"/>
        <v>114940466.55947793</v>
      </c>
      <c r="Y85" s="264">
        <f t="shared" si="23"/>
        <v>119258578.31071244</v>
      </c>
    </row>
    <row r="86" spans="1:25" s="212" customFormat="1" ht="14.25" x14ac:dyDescent="0.25">
      <c r="A86" s="278" t="s">
        <v>567</v>
      </c>
      <c r="B86" s="264">
        <f>SUM($B$80:B85)</f>
        <v>-279661738.0006668</v>
      </c>
      <c r="C86" s="264">
        <f>SUM($B$80:C85)</f>
        <v>-181435830.50288036</v>
      </c>
      <c r="D86" s="264">
        <f>SUM($B$80:D85)</f>
        <v>-79321659.722295195</v>
      </c>
      <c r="E86" s="264">
        <f>SUM($B$80:E85)</f>
        <v>26830945.479359224</v>
      </c>
      <c r="F86" s="264">
        <f>SUM($B$80:F85)</f>
        <v>137112028.32355613</v>
      </c>
      <c r="G86" s="264">
        <f>SUM($B$80:G85)</f>
        <v>251643691.22790223</v>
      </c>
      <c r="H86" s="264">
        <f>SUM($B$80:H85)</f>
        <v>342738741.9856438</v>
      </c>
      <c r="I86" s="264">
        <f>SUM($B$80:I85)</f>
        <v>409174056.89221847</v>
      </c>
      <c r="J86" s="264">
        <f>SUM($B$80:J85)</f>
        <v>478475623.32673621</v>
      </c>
      <c r="K86" s="264">
        <f>SUM($B$80:K85)</f>
        <v>550726948.94979012</v>
      </c>
      <c r="L86" s="264">
        <f>SUM($B$80:L85)</f>
        <v>625123233.97390676</v>
      </c>
      <c r="M86" s="265">
        <f>SUM($B$80:M85)</f>
        <v>702617980.64633369</v>
      </c>
      <c r="N86" s="264">
        <f>SUM($B$80:N85)</f>
        <v>783302505.63243127</v>
      </c>
      <c r="O86" s="264">
        <f>SUM($B$80:O85)</f>
        <v>867271168.76365125</v>
      </c>
      <c r="P86" s="264">
        <f>SUM($B$80:P85)</f>
        <v>954621476.4791646</v>
      </c>
      <c r="Q86" s="264">
        <f>SUM($B$80:Q85)</f>
        <v>1045454188.8566045</v>
      </c>
      <c r="R86" s="264">
        <f>SUM($B$80:R85)</f>
        <v>1139873430.3590312</v>
      </c>
      <c r="S86" s="264">
        <f>SUM($B$80:S85)</f>
        <v>1237986804.4298191</v>
      </c>
      <c r="T86" s="264">
        <f>SUM($B$80:T85)</f>
        <v>1339905512.0719233</v>
      </c>
      <c r="U86" s="264">
        <f>SUM($B$80:U85)</f>
        <v>1445744474.5529175</v>
      </c>
      <c r="V86" s="264">
        <f>SUM($B$80:V85)</f>
        <v>1552429018.9161077</v>
      </c>
      <c r="W86" s="264">
        <f>SUM($B$80:W85)</f>
        <v>1663179530.5365801</v>
      </c>
      <c r="X86" s="264">
        <f>SUM($B$80:X85)</f>
        <v>1778119997.0960579</v>
      </c>
      <c r="Y86" s="264">
        <f>SUM($B$80:Y85)</f>
        <v>1897378575.4067702</v>
      </c>
    </row>
    <row r="87" spans="1:25" s="210" customFormat="1" x14ac:dyDescent="0.25">
      <c r="A87" s="279" t="s">
        <v>253</v>
      </c>
      <c r="B87" s="280">
        <f t="shared" ref="B87:Y87" si="24">1/POWER((1+$B$35),B75)</f>
        <v>1</v>
      </c>
      <c r="C87" s="280">
        <f t="shared" si="24"/>
        <v>1</v>
      </c>
      <c r="D87" s="280">
        <f t="shared" si="24"/>
        <v>1</v>
      </c>
      <c r="E87" s="280">
        <f t="shared" si="24"/>
        <v>1</v>
      </c>
      <c r="F87" s="280">
        <f t="shared" si="24"/>
        <v>1</v>
      </c>
      <c r="G87" s="280">
        <f t="shared" si="24"/>
        <v>1</v>
      </c>
      <c r="H87" s="280">
        <f t="shared" si="24"/>
        <v>1</v>
      </c>
      <c r="I87" s="280">
        <f t="shared" si="24"/>
        <v>1</v>
      </c>
      <c r="J87" s="280">
        <f t="shared" si="24"/>
        <v>1</v>
      </c>
      <c r="K87" s="280">
        <f t="shared" si="24"/>
        <v>1</v>
      </c>
      <c r="L87" s="280">
        <f t="shared" si="24"/>
        <v>1</v>
      </c>
      <c r="M87" s="281">
        <f t="shared" si="24"/>
        <v>1</v>
      </c>
      <c r="N87" s="280">
        <f t="shared" si="24"/>
        <v>1</v>
      </c>
      <c r="O87" s="280">
        <f t="shared" si="24"/>
        <v>1</v>
      </c>
      <c r="P87" s="280">
        <f t="shared" si="24"/>
        <v>1</v>
      </c>
      <c r="Q87" s="280">
        <f t="shared" si="24"/>
        <v>1</v>
      </c>
      <c r="R87" s="280">
        <f t="shared" si="24"/>
        <v>1</v>
      </c>
      <c r="S87" s="280">
        <f t="shared" si="24"/>
        <v>1</v>
      </c>
      <c r="T87" s="280">
        <f t="shared" si="24"/>
        <v>1</v>
      </c>
      <c r="U87" s="280">
        <f t="shared" si="24"/>
        <v>1</v>
      </c>
      <c r="V87" s="280">
        <f t="shared" si="24"/>
        <v>1</v>
      </c>
      <c r="W87" s="280">
        <f t="shared" si="24"/>
        <v>1</v>
      </c>
      <c r="X87" s="280">
        <f t="shared" si="24"/>
        <v>1</v>
      </c>
      <c r="Y87" s="280">
        <f t="shared" si="24"/>
        <v>1</v>
      </c>
    </row>
    <row r="88" spans="1:25" s="212" customFormat="1" ht="14.25" x14ac:dyDescent="0.25">
      <c r="A88" s="282" t="s">
        <v>568</v>
      </c>
      <c r="B88" s="283">
        <f t="shared" ref="B88:Y88" si="25">B85*B87</f>
        <v>-139830869.0003334</v>
      </c>
      <c r="C88" s="283">
        <f t="shared" si="25"/>
        <v>74529680.717929631</v>
      </c>
      <c r="D88" s="283">
        <f t="shared" si="25"/>
        <v>77681550.955321372</v>
      </c>
      <c r="E88" s="283">
        <f t="shared" si="25"/>
        <v>80952594.894182816</v>
      </c>
      <c r="F88" s="283">
        <f t="shared" si="25"/>
        <v>84296141.405313089</v>
      </c>
      <c r="G88" s="283">
        <f t="shared" si="25"/>
        <v>87737174.253047556</v>
      </c>
      <c r="H88" s="283">
        <f t="shared" si="25"/>
        <v>77372468.760182738</v>
      </c>
      <c r="I88" s="283">
        <f t="shared" si="25"/>
        <v>66435314.906574667</v>
      </c>
      <c r="J88" s="283">
        <f t="shared" si="25"/>
        <v>69301566.434517711</v>
      </c>
      <c r="K88" s="283">
        <f t="shared" si="25"/>
        <v>72251325.623053893</v>
      </c>
      <c r="L88" s="283">
        <f t="shared" si="25"/>
        <v>74396285.02411665</v>
      </c>
      <c r="M88" s="265">
        <f t="shared" si="25"/>
        <v>77494746.672426984</v>
      </c>
      <c r="N88" s="283">
        <f t="shared" si="25"/>
        <v>80684524.986097604</v>
      </c>
      <c r="O88" s="283">
        <f t="shared" si="25"/>
        <v>83968663.131219953</v>
      </c>
      <c r="P88" s="283">
        <f t="shared" si="25"/>
        <v>87350307.715513349</v>
      </c>
      <c r="Q88" s="283">
        <f t="shared" si="25"/>
        <v>90832712.377439812</v>
      </c>
      <c r="R88" s="283">
        <f t="shared" si="25"/>
        <v>94419241.502426699</v>
      </c>
      <c r="S88" s="283">
        <f t="shared" si="25"/>
        <v>98113374.070788026</v>
      </c>
      <c r="T88" s="283">
        <f t="shared" si="25"/>
        <v>101918707.64210425</v>
      </c>
      <c r="U88" s="283">
        <f t="shared" si="25"/>
        <v>105838962.48099427</v>
      </c>
      <c r="V88" s="283">
        <f t="shared" si="25"/>
        <v>106684544.36319013</v>
      </c>
      <c r="W88" s="283">
        <f t="shared" si="25"/>
        <v>110750511.62047249</v>
      </c>
      <c r="X88" s="283">
        <f t="shared" si="25"/>
        <v>114940466.55947793</v>
      </c>
      <c r="Y88" s="283">
        <f t="shared" si="25"/>
        <v>119258578.31071244</v>
      </c>
    </row>
    <row r="89" spans="1:25" s="212" customFormat="1" ht="14.25" x14ac:dyDescent="0.25">
      <c r="A89" s="282" t="s">
        <v>569</v>
      </c>
      <c r="B89" s="283">
        <f>SUM($B$83:B88)</f>
        <v>-559323475.00133359</v>
      </c>
      <c r="C89" s="283">
        <f>SUM($B$83:C88)</f>
        <v>-591699943.06835473</v>
      </c>
      <c r="D89" s="283">
        <f>SUM($B$83:D88)</f>
        <v>-515658499.88000721</v>
      </c>
      <c r="E89" s="283">
        <f>SUM($B$83:E88)</f>
        <v>-326922363.61228234</v>
      </c>
      <c r="F89" s="283">
        <f>SUM($B$83:F88)</f>
        <v>-21218051.478100002</v>
      </c>
      <c r="G89" s="283">
        <f>SUM($B$83:G88)</f>
        <v>405899989.25589728</v>
      </c>
      <c r="H89" s="283">
        <f>SUM($B$83:H88)</f>
        <v>903383669.76190662</v>
      </c>
      <c r="I89" s="283">
        <f>SUM($B$83:I88)</f>
        <v>1445428357.4672742</v>
      </c>
      <c r="J89" s="283">
        <f>SUM($B$83:J88)</f>
        <v>2062507114.6630461</v>
      </c>
      <c r="K89" s="283">
        <f>SUM($B$83:K88)</f>
        <v>2757736715.8589444</v>
      </c>
      <c r="L89" s="283">
        <f>SUM($B$83:L88)</f>
        <v>3531652520.881084</v>
      </c>
      <c r="M89" s="265">
        <f>SUM($B$83:M88)</f>
        <v>4389259995.8722725</v>
      </c>
      <c r="N89" s="283">
        <f>SUM($B$83:N88)</f>
        <v>5333931552.4768982</v>
      </c>
      <c r="O89" s="283">
        <f>SUM($B$83:O88)</f>
        <v>6369140048.5029888</v>
      </c>
      <c r="P89" s="283">
        <f>SUM($B$83:P88)</f>
        <v>7498462141.4131794</v>
      </c>
      <c r="Q89" s="283">
        <f>SUM($B$83:Q88)</f>
        <v>8725581756.0246639</v>
      </c>
      <c r="R89" s="283">
        <f>SUM($B$83:R88)</f>
        <v>10054293670.388546</v>
      </c>
      <c r="S89" s="283">
        <f>SUM($B$83:S88)</f>
        <v>11488507223.959942</v>
      </c>
      <c r="T89" s="283">
        <f>SUM($B$83:T88)</f>
        <v>13032250152.316074</v>
      </c>
      <c r="U89" s="283">
        <f>SUM($B$83:U88)</f>
        <v>14689672552.830982</v>
      </c>
      <c r="V89" s="283">
        <f>SUM($B$83:V88)</f>
        <v>16455470661.473469</v>
      </c>
      <c r="W89" s="283">
        <f>SUM($B$83:W88)</f>
        <v>18340151216.251003</v>
      </c>
      <c r="X89" s="283">
        <f>SUM($B$83:X88)</f>
        <v>20348152147.466019</v>
      </c>
      <c r="Y89" s="283">
        <f>SUM($B$83:Y88)</f>
        <v>22484047880.494209</v>
      </c>
    </row>
    <row r="90" spans="1:25" s="212" customFormat="1" ht="14.25" x14ac:dyDescent="0.25">
      <c r="A90" s="282" t="s">
        <v>570</v>
      </c>
      <c r="B90" s="284">
        <f>IF((ISERR(IRR($B$80:B85))),0,IF(IRR($B$80:B85)&lt;0,0,IRR($B$80:B85)))</f>
        <v>0</v>
      </c>
      <c r="C90" s="284">
        <f>IF((ISERR(IRR($B$80:C85))),0,IF(IRR($B$80:C85)&lt;0,0,IRR($B$80:C85)))</f>
        <v>0</v>
      </c>
      <c r="D90" s="284">
        <f>IF((ISERR(IRR($B$80:D85))),0,IF(IRR($B$80:D85)&lt;0,0,IRR($B$80:D85)))</f>
        <v>0</v>
      </c>
      <c r="E90" s="284">
        <f>IF((ISERR(IRR($B$80:E85))),0,IF(IRR($B$80:E85)&lt;0,0,IRR($B$80:E85)))</f>
        <v>1.4637239367020216E-2</v>
      </c>
      <c r="F90" s="284">
        <f>IF((ISERR(IRR($B$80:F85))),0,IF(IRR($B$80:F85)&lt;0,0,IRR($B$80:F85)))</f>
        <v>5.0785329558580505E-2</v>
      </c>
      <c r="G90" s="284">
        <f>IF((ISERR(IRR($B$80:G85))),0,IF(IRR($B$80:G85)&lt;0,0,IRR($B$80:G85)))</f>
        <v>7.0566579800466211E-2</v>
      </c>
      <c r="H90" s="284">
        <f>IF((ISERR(IRR($B$80:H85))),0,IF(IRR($B$80:H85)&lt;0,0,IRR($B$80:H85)))</f>
        <v>7.6447709500909289E-2</v>
      </c>
      <c r="I90" s="284">
        <f>IF((ISERR(IRR($B$80:I85))),0,IF(IRR($B$80:I85)&lt;0,0,IRR($B$80:I85)))</f>
        <v>7.3441519025816193E-2</v>
      </c>
      <c r="J90" s="284">
        <f>IF((ISERR(IRR($B$80:J85))),0,IF(IRR($B$80:J85)&lt;0,0,IRR($B$80:J85)))</f>
        <v>7.0453554161638898E-2</v>
      </c>
      <c r="K90" s="284">
        <f>IF((ISERR(IRR($B$80:K85))),0,IF(IRR($B$80:K85)&lt;0,0,IRR($B$80:K85)))</f>
        <v>6.7603768726118174E-2</v>
      </c>
      <c r="L90" s="284">
        <f>IF((ISERR(IRR($B$80:L85))),0,IF(IRR($B$80:L85)&lt;0,0,IRR($B$80:L85)))</f>
        <v>6.4917003606449697E-2</v>
      </c>
      <c r="M90" s="285">
        <f>IF((ISERR(IRR($B$80:M85))),0,IF(IRR($B$80:M85)&lt;0,0,IRR($B$80:M85)))</f>
        <v>6.2427753891418192E-2</v>
      </c>
      <c r="N90" s="284">
        <f>IF((ISERR(IRR($B$80:N85))),0,IF(IRR($B$80:N85)&lt;0,0,IRR($B$80:N85)))</f>
        <v>6.0128116864132775E-2</v>
      </c>
      <c r="O90" s="284">
        <f>IF((ISERR(IRR($B$80:O85))),0,IF(IRR($B$80:O85)&lt;0,0,IRR($B$80:O85)))</f>
        <v>5.8004535636832388E-2</v>
      </c>
      <c r="P90" s="284">
        <f>IF((ISERR(IRR($B$80:P85))),0,IF(IRR($B$80:P85)&lt;0,0,IRR($B$80:P85)))</f>
        <v>5.6041738825842735E-2</v>
      </c>
      <c r="Q90" s="284">
        <f>IF((ISERR(IRR($B$80:Q85))),0,IF(IRR($B$80:Q85)&lt;0,0,IRR($B$80:Q85)))</f>
        <v>5.4224583356365041E-2</v>
      </c>
      <c r="R90" s="284">
        <f>IF((ISERR(IRR($B$80:R85))),0,IF(IRR($B$80:R85)&lt;0,0,IRR($B$80:R85)))</f>
        <v>5.2538872467945419E-2</v>
      </c>
      <c r="S90" s="284">
        <f>IF((ISERR(IRR($B$80:S85))),0,IF(IRR($B$80:S85)&lt;0,0,IRR($B$80:S85)))</f>
        <v>5.0971667975418633E-2</v>
      </c>
      <c r="T90" s="284">
        <f>IF((ISERR(IRR($B$80:T85))),0,IF(IRR($B$80:T85)&lt;0,0,IRR($B$80:T85)))</f>
        <v>4.9511354798398299E-2</v>
      </c>
      <c r="U90" s="284">
        <f>IF((ISERR(IRR($B$80:U85))),0,IF(IRR($B$80:U85)&lt;0,0,IRR($B$80:U85)))</f>
        <v>4.8147588308895539E-2</v>
      </c>
      <c r="V90" s="284">
        <f>IF((ISERR(IRR($B$80:V85))),0,IF(IRR($B$80:V85)&lt;0,0,IRR($B$80:V85)))</f>
        <v>4.6858484914567899E-2</v>
      </c>
      <c r="W90" s="284">
        <f>IF((ISERR(IRR($B$80:W85))),0,IF(IRR($B$80:W85)&lt;0,0,IRR($B$80:W85)))</f>
        <v>4.5650750830648512E-2</v>
      </c>
      <c r="X90" s="284">
        <f>IF((ISERR(IRR($B$80:X85))),0,IF(IRR($B$80:X85)&lt;0,0,IRR($B$80:X85)))</f>
        <v>4.4516797098417493E-2</v>
      </c>
      <c r="Y90" s="284">
        <f>IF((ISERR(IRR($B$80:Y85))),0,IF(IRR($B$80:Y85)&lt;0,0,IRR($B$80:Y85)))</f>
        <v>4.3449929774363127E-2</v>
      </c>
    </row>
    <row r="91" spans="1:25" s="212" customFormat="1" ht="14.25" x14ac:dyDescent="0.25">
      <c r="A91" s="282" t="s">
        <v>571</v>
      </c>
      <c r="B91" s="286">
        <f>IF(AND(B86&gt;0,A86&lt;0),(B75-(B86/(B86-A86))),0)</f>
        <v>0</v>
      </c>
      <c r="C91" s="286">
        <f t="shared" ref="C91:P91" si="26">IF(AND(C86&gt;0,B86&lt;0),(C75-(C86/(C86-B86))),0)</f>
        <v>0</v>
      </c>
      <c r="D91" s="286">
        <f t="shared" si="26"/>
        <v>0</v>
      </c>
      <c r="E91" s="286">
        <f t="shared" si="26"/>
        <v>2.7472417617222922</v>
      </c>
      <c r="F91" s="286">
        <f t="shared" si="26"/>
        <v>0</v>
      </c>
      <c r="G91" s="286">
        <f t="shared" si="26"/>
        <v>0</v>
      </c>
      <c r="H91" s="286">
        <f t="shared" si="26"/>
        <v>0</v>
      </c>
      <c r="I91" s="286">
        <f t="shared" si="26"/>
        <v>0</v>
      </c>
      <c r="J91" s="286">
        <f t="shared" si="26"/>
        <v>0</v>
      </c>
      <c r="K91" s="286">
        <f t="shared" si="26"/>
        <v>0</v>
      </c>
      <c r="L91" s="286">
        <f t="shared" si="26"/>
        <v>0</v>
      </c>
      <c r="M91" s="287">
        <f t="shared" si="26"/>
        <v>0</v>
      </c>
      <c r="N91" s="286">
        <f t="shared" si="26"/>
        <v>0</v>
      </c>
      <c r="O91" s="286">
        <f t="shared" si="26"/>
        <v>0</v>
      </c>
      <c r="P91" s="286">
        <f t="shared" si="26"/>
        <v>0</v>
      </c>
      <c r="Q91" s="286">
        <f t="shared" ref="Q91:Y91" si="27">IF(AND(Q86&gt;0,P86&lt;0),(Q76-(Q86/(Q86-P86))),0)</f>
        <v>0</v>
      </c>
      <c r="R91" s="286">
        <f t="shared" si="27"/>
        <v>0</v>
      </c>
      <c r="S91" s="286">
        <f t="shared" si="27"/>
        <v>0</v>
      </c>
      <c r="T91" s="286">
        <f t="shared" si="27"/>
        <v>0</v>
      </c>
      <c r="U91" s="286">
        <f t="shared" si="27"/>
        <v>0</v>
      </c>
      <c r="V91" s="286">
        <f t="shared" si="27"/>
        <v>0</v>
      </c>
      <c r="W91" s="286">
        <f t="shared" si="27"/>
        <v>0</v>
      </c>
      <c r="X91" s="286">
        <f t="shared" si="27"/>
        <v>0</v>
      </c>
      <c r="Y91" s="286">
        <f t="shared" si="27"/>
        <v>0</v>
      </c>
    </row>
    <row r="92" spans="1:25" s="212" customFormat="1" ht="15" thickBot="1" x14ac:dyDescent="0.3">
      <c r="A92" s="288" t="s">
        <v>572</v>
      </c>
      <c r="B92" s="289">
        <f>IF(AND(B89&gt;0,A89&lt;0),(B75-(B89/(B89-A89))),0)</f>
        <v>0</v>
      </c>
      <c r="C92" s="289">
        <f t="shared" ref="C92:Y92" si="28">IF(AND(C89&gt;0,B89&lt;0),(C75-(C89/(C89-B89))),0)</f>
        <v>0</v>
      </c>
      <c r="D92" s="289">
        <f t="shared" si="28"/>
        <v>0</v>
      </c>
      <c r="E92" s="289">
        <f t="shared" si="28"/>
        <v>0</v>
      </c>
      <c r="F92" s="289">
        <f t="shared" si="28"/>
        <v>0</v>
      </c>
      <c r="G92" s="289">
        <f t="shared" si="28"/>
        <v>4.0496772541886479</v>
      </c>
      <c r="H92" s="289">
        <f t="shared" si="28"/>
        <v>0</v>
      </c>
      <c r="I92" s="289">
        <f t="shared" si="28"/>
        <v>0</v>
      </c>
      <c r="J92" s="289">
        <f t="shared" si="28"/>
        <v>0</v>
      </c>
      <c r="K92" s="289">
        <f t="shared" si="28"/>
        <v>0</v>
      </c>
      <c r="L92" s="289">
        <f t="shared" si="28"/>
        <v>0</v>
      </c>
      <c r="M92" s="290">
        <f t="shared" si="28"/>
        <v>0</v>
      </c>
      <c r="N92" s="289">
        <f t="shared" si="28"/>
        <v>0</v>
      </c>
      <c r="O92" s="289">
        <f t="shared" si="28"/>
        <v>0</v>
      </c>
      <c r="P92" s="289">
        <f t="shared" si="28"/>
        <v>0</v>
      </c>
      <c r="Q92" s="289">
        <f t="shared" si="28"/>
        <v>0</v>
      </c>
      <c r="R92" s="289">
        <f t="shared" si="28"/>
        <v>0</v>
      </c>
      <c r="S92" s="289">
        <f t="shared" si="28"/>
        <v>0</v>
      </c>
      <c r="T92" s="289">
        <f t="shared" si="28"/>
        <v>0</v>
      </c>
      <c r="U92" s="289">
        <f t="shared" si="28"/>
        <v>0</v>
      </c>
      <c r="V92" s="289">
        <f t="shared" si="28"/>
        <v>0</v>
      </c>
      <c r="W92" s="289">
        <f t="shared" si="28"/>
        <v>0</v>
      </c>
      <c r="X92" s="289">
        <f t="shared" si="28"/>
        <v>0</v>
      </c>
      <c r="Y92" s="289">
        <f t="shared" si="28"/>
        <v>0</v>
      </c>
    </row>
    <row r="93" spans="1:25" s="210" customFormat="1" x14ac:dyDescent="0.25">
      <c r="C93" s="291"/>
      <c r="D93" s="291"/>
      <c r="E93" s="291"/>
      <c r="F93" s="291"/>
      <c r="G93" s="291"/>
      <c r="H93" s="291"/>
      <c r="I93" s="291"/>
      <c r="J93" s="291"/>
      <c r="M93" s="211"/>
    </row>
    <row r="94" spans="1:25" s="210" customFormat="1" ht="64.5" customHeight="1" x14ac:dyDescent="0.25">
      <c r="A94" s="437"/>
      <c r="B94" s="437"/>
      <c r="C94" s="437"/>
      <c r="D94" s="437"/>
      <c r="E94" s="437"/>
      <c r="F94" s="437"/>
      <c r="G94" s="437"/>
      <c r="H94" s="437"/>
      <c r="I94" s="437"/>
      <c r="J94" s="437"/>
      <c r="K94" s="437"/>
      <c r="M94" s="211"/>
    </row>
  </sheetData>
  <mergeCells count="17">
    <mergeCell ref="D24:E24"/>
    <mergeCell ref="D25:E25"/>
    <mergeCell ref="D26:E26"/>
    <mergeCell ref="D27:E27"/>
    <mergeCell ref="A94:K94"/>
    <mergeCell ref="A18:M18"/>
    <mergeCell ref="U1:Y1"/>
    <mergeCell ref="U2:Y2"/>
    <mergeCell ref="U3:Y3"/>
    <mergeCell ref="A5:M5"/>
    <mergeCell ref="A7:M7"/>
    <mergeCell ref="A9:M9"/>
    <mergeCell ref="A10:M10"/>
    <mergeCell ref="A12:M12"/>
    <mergeCell ref="A13:M13"/>
    <mergeCell ref="A15:M15"/>
    <mergeCell ref="A16:M16"/>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tabSelected="1" view="pageBreakPreview" topLeftCell="A15" zoomScaleSheetLayoutView="100" workbookViewId="0">
      <selection activeCell="I46" sqref="I46"/>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626</v>
      </c>
    </row>
    <row r="4" spans="1:20" ht="18.75" x14ac:dyDescent="0.3">
      <c r="K4" s="15"/>
    </row>
    <row r="5" spans="1:20" x14ac:dyDescent="0.25">
      <c r="A5" s="375" t="str">
        <f>'1. паспорт местоположение'!A5:C5</f>
        <v>Год раскрытия информации: 2023 год</v>
      </c>
      <c r="B5" s="375"/>
      <c r="C5" s="375"/>
      <c r="D5" s="375"/>
      <c r="E5" s="375"/>
      <c r="F5" s="375"/>
      <c r="G5" s="375"/>
      <c r="H5" s="375"/>
      <c r="I5" s="375"/>
      <c r="J5" s="375"/>
      <c r="K5" s="375"/>
      <c r="L5" s="375"/>
      <c r="M5" s="125"/>
      <c r="N5" s="125"/>
      <c r="O5" s="125"/>
      <c r="P5" s="125"/>
      <c r="Q5" s="125"/>
      <c r="R5" s="125"/>
      <c r="S5" s="125"/>
      <c r="T5" s="125"/>
    </row>
    <row r="6" spans="1:20" x14ac:dyDescent="0.25">
      <c r="K6" s="63"/>
    </row>
    <row r="7" spans="1:20" x14ac:dyDescent="0.25">
      <c r="A7" s="382" t="s">
        <v>9</v>
      </c>
      <c r="B7" s="382"/>
      <c r="C7" s="382"/>
      <c r="D7" s="382"/>
      <c r="E7" s="382"/>
      <c r="F7" s="382"/>
      <c r="G7" s="382"/>
      <c r="H7" s="382"/>
      <c r="I7" s="382"/>
      <c r="J7" s="382"/>
      <c r="K7" s="382"/>
      <c r="L7" s="382"/>
    </row>
    <row r="8" spans="1:20" x14ac:dyDescent="0.25">
      <c r="A8" s="382"/>
      <c r="B8" s="382"/>
      <c r="C8" s="382"/>
      <c r="D8" s="382"/>
      <c r="E8" s="382"/>
      <c r="F8" s="382"/>
      <c r="G8" s="382"/>
      <c r="H8" s="382"/>
      <c r="I8" s="382"/>
      <c r="J8" s="382"/>
      <c r="K8" s="382"/>
      <c r="L8" s="382"/>
    </row>
    <row r="9" spans="1:20" x14ac:dyDescent="0.25">
      <c r="A9" s="383" t="str">
        <f>'1. паспорт местоположение'!A9:C9</f>
        <v>АО "Россети Тюмень"</v>
      </c>
      <c r="B9" s="383"/>
      <c r="C9" s="383"/>
      <c r="D9" s="383"/>
      <c r="E9" s="383"/>
      <c r="F9" s="383"/>
      <c r="G9" s="383"/>
      <c r="H9" s="383"/>
      <c r="I9" s="383"/>
      <c r="J9" s="383"/>
      <c r="K9" s="383"/>
      <c r="L9" s="383"/>
    </row>
    <row r="10" spans="1:20" x14ac:dyDescent="0.25">
      <c r="A10" s="387" t="s">
        <v>8</v>
      </c>
      <c r="B10" s="387"/>
      <c r="C10" s="387"/>
      <c r="D10" s="387"/>
      <c r="E10" s="387"/>
      <c r="F10" s="387"/>
      <c r="G10" s="387"/>
      <c r="H10" s="387"/>
      <c r="I10" s="387"/>
      <c r="J10" s="387"/>
      <c r="K10" s="387"/>
      <c r="L10" s="387"/>
    </row>
    <row r="11" spans="1:20" x14ac:dyDescent="0.25">
      <c r="A11" s="382"/>
      <c r="B11" s="382"/>
      <c r="C11" s="382"/>
      <c r="D11" s="382"/>
      <c r="E11" s="382"/>
      <c r="F11" s="382"/>
      <c r="G11" s="382"/>
      <c r="H11" s="382"/>
      <c r="I11" s="382"/>
      <c r="J11" s="382"/>
      <c r="K11" s="382"/>
      <c r="L11" s="382"/>
    </row>
    <row r="12" spans="1:20" x14ac:dyDescent="0.25">
      <c r="A12" s="383" t="str">
        <f>'1. паспорт местоположение'!A12:C12</f>
        <v>F_TP1600.PS.0086</v>
      </c>
      <c r="B12" s="383"/>
      <c r="C12" s="383"/>
      <c r="D12" s="383"/>
      <c r="E12" s="383"/>
      <c r="F12" s="383"/>
      <c r="G12" s="383"/>
      <c r="H12" s="383"/>
      <c r="I12" s="383"/>
      <c r="J12" s="383"/>
      <c r="K12" s="383"/>
      <c r="L12" s="383"/>
    </row>
    <row r="13" spans="1:20" x14ac:dyDescent="0.25">
      <c r="A13" s="387" t="s">
        <v>7</v>
      </c>
      <c r="B13" s="387"/>
      <c r="C13" s="387"/>
      <c r="D13" s="387"/>
      <c r="E13" s="387"/>
      <c r="F13" s="387"/>
      <c r="G13" s="387"/>
      <c r="H13" s="387"/>
      <c r="I13" s="387"/>
      <c r="J13" s="387"/>
      <c r="K13" s="387"/>
      <c r="L13" s="387"/>
    </row>
    <row r="14" spans="1:20" x14ac:dyDescent="0.25">
      <c r="A14" s="388"/>
      <c r="B14" s="388"/>
      <c r="C14" s="388"/>
      <c r="D14" s="388"/>
      <c r="E14" s="388"/>
      <c r="F14" s="388"/>
      <c r="G14" s="388"/>
      <c r="H14" s="388"/>
      <c r="I14" s="388"/>
      <c r="J14" s="388"/>
      <c r="K14" s="388"/>
      <c r="L14" s="388"/>
    </row>
    <row r="15" spans="1:20" x14ac:dyDescent="0.25">
      <c r="A15" s="383" t="str">
        <f>'1. паспорт местоположение'!A15:C15</f>
        <v>Реконструкция ПС 110/35/6 кВ Кольцевая (ОРУ-110 кВ, ОРУ -35 кВ, замена оборудования АСУ ТП, СДТУ, УРЗА).</v>
      </c>
      <c r="B15" s="383"/>
      <c r="C15" s="383"/>
      <c r="D15" s="383"/>
      <c r="E15" s="383"/>
      <c r="F15" s="383"/>
      <c r="G15" s="383"/>
      <c r="H15" s="383"/>
      <c r="I15" s="383"/>
      <c r="J15" s="383"/>
      <c r="K15" s="383"/>
      <c r="L15" s="383"/>
    </row>
    <row r="16" spans="1:20" x14ac:dyDescent="0.25">
      <c r="A16" s="387" t="s">
        <v>6</v>
      </c>
      <c r="B16" s="387"/>
      <c r="C16" s="387"/>
      <c r="D16" s="387"/>
      <c r="E16" s="387"/>
      <c r="F16" s="387"/>
      <c r="G16" s="387"/>
      <c r="H16" s="387"/>
      <c r="I16" s="387"/>
      <c r="J16" s="387"/>
      <c r="K16" s="387"/>
      <c r="L16" s="387"/>
    </row>
    <row r="17" spans="1:12" ht="15.75" customHeight="1" x14ac:dyDescent="0.25">
      <c r="L17" s="350"/>
    </row>
    <row r="18" spans="1:12" x14ac:dyDescent="0.25">
      <c r="K18" s="63"/>
    </row>
    <row r="19" spans="1:12" ht="15.75" customHeight="1" x14ac:dyDescent="0.25">
      <c r="A19" s="448" t="s">
        <v>646</v>
      </c>
      <c r="B19" s="448"/>
      <c r="C19" s="448"/>
      <c r="D19" s="448"/>
      <c r="E19" s="448"/>
      <c r="F19" s="448"/>
      <c r="G19" s="448"/>
      <c r="H19" s="448"/>
      <c r="I19" s="448"/>
      <c r="J19" s="448"/>
      <c r="K19" s="448"/>
      <c r="L19" s="448"/>
    </row>
    <row r="20" spans="1:12" x14ac:dyDescent="0.25">
      <c r="A20" s="190"/>
      <c r="B20" s="190"/>
      <c r="C20" s="62"/>
      <c r="D20" s="62"/>
      <c r="E20" s="62"/>
      <c r="F20" s="62"/>
      <c r="G20" s="62"/>
      <c r="H20" s="62"/>
      <c r="I20" s="62"/>
      <c r="J20" s="62"/>
      <c r="K20" s="62"/>
      <c r="L20" s="62"/>
    </row>
    <row r="21" spans="1:12" ht="28.5" customHeight="1" x14ac:dyDescent="0.25">
      <c r="A21" s="438" t="s">
        <v>223</v>
      </c>
      <c r="B21" s="438" t="s">
        <v>647</v>
      </c>
      <c r="C21" s="444" t="s">
        <v>350</v>
      </c>
      <c r="D21" s="444"/>
      <c r="E21" s="444"/>
      <c r="F21" s="444"/>
      <c r="G21" s="444"/>
      <c r="H21" s="444"/>
      <c r="I21" s="439" t="s">
        <v>222</v>
      </c>
      <c r="J21" s="441" t="s">
        <v>352</v>
      </c>
      <c r="K21" s="438" t="s">
        <v>221</v>
      </c>
      <c r="L21" s="440" t="s">
        <v>351</v>
      </c>
    </row>
    <row r="22" spans="1:12" ht="58.5" customHeight="1" x14ac:dyDescent="0.25">
      <c r="A22" s="438"/>
      <c r="B22" s="438"/>
      <c r="C22" s="445" t="s">
        <v>2</v>
      </c>
      <c r="D22" s="445"/>
      <c r="E22" s="370"/>
      <c r="F22" s="370"/>
      <c r="G22" s="446" t="s">
        <v>1</v>
      </c>
      <c r="H22" s="447"/>
      <c r="I22" s="439"/>
      <c r="J22" s="442"/>
      <c r="K22" s="438"/>
      <c r="L22" s="440"/>
    </row>
    <row r="23" spans="1:12" ht="31.5" x14ac:dyDescent="0.25">
      <c r="A23" s="438"/>
      <c r="B23" s="438"/>
      <c r="C23" s="61" t="s">
        <v>220</v>
      </c>
      <c r="D23" s="61" t="s">
        <v>219</v>
      </c>
      <c r="E23" s="61"/>
      <c r="F23" s="61"/>
      <c r="G23" s="61" t="s">
        <v>220</v>
      </c>
      <c r="H23" s="61" t="s">
        <v>219</v>
      </c>
      <c r="I23" s="439"/>
      <c r="J23" s="443"/>
      <c r="K23" s="438"/>
      <c r="L23" s="440"/>
    </row>
    <row r="24" spans="1:12" x14ac:dyDescent="0.25">
      <c r="A24" s="351">
        <v>1</v>
      </c>
      <c r="B24" s="351">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629</v>
      </c>
      <c r="C26" s="54" t="s">
        <v>439</v>
      </c>
      <c r="D26" s="54" t="s">
        <v>439</v>
      </c>
      <c r="E26" s="131"/>
      <c r="F26" s="131"/>
      <c r="G26" s="54" t="s">
        <v>439</v>
      </c>
      <c r="H26" s="54" t="s">
        <v>439</v>
      </c>
      <c r="I26" s="131"/>
      <c r="J26" s="131"/>
      <c r="K26" s="53"/>
      <c r="L26" s="53"/>
    </row>
    <row r="27" spans="1:12" s="51" customFormat="1" ht="25.5" customHeight="1" x14ac:dyDescent="0.25">
      <c r="A27" s="56" t="s">
        <v>216</v>
      </c>
      <c r="B27" s="60" t="s">
        <v>358</v>
      </c>
      <c r="C27" s="54" t="s">
        <v>439</v>
      </c>
      <c r="D27" s="54" t="s">
        <v>439</v>
      </c>
      <c r="E27" s="131"/>
      <c r="F27" s="131"/>
      <c r="G27" s="54" t="s">
        <v>439</v>
      </c>
      <c r="H27" s="54" t="s">
        <v>439</v>
      </c>
      <c r="I27" s="131"/>
      <c r="J27" s="131"/>
      <c r="K27" s="53"/>
      <c r="L27" s="53"/>
    </row>
    <row r="28" spans="1:12" s="51" customFormat="1" ht="39" customHeight="1" x14ac:dyDescent="0.25">
      <c r="A28" s="56" t="s">
        <v>357</v>
      </c>
      <c r="B28" s="60" t="s">
        <v>630</v>
      </c>
      <c r="C28" s="54" t="s">
        <v>439</v>
      </c>
      <c r="D28" s="54" t="s">
        <v>439</v>
      </c>
      <c r="E28" s="131"/>
      <c r="F28" s="131"/>
      <c r="G28" s="54" t="s">
        <v>439</v>
      </c>
      <c r="H28" s="54" t="s">
        <v>439</v>
      </c>
      <c r="I28" s="131"/>
      <c r="J28" s="131"/>
      <c r="K28" s="53"/>
      <c r="L28" s="53"/>
    </row>
    <row r="29" spans="1:12" s="51" customFormat="1" ht="22.5" customHeight="1" x14ac:dyDescent="0.25">
      <c r="A29" s="56" t="s">
        <v>215</v>
      </c>
      <c r="B29" s="60" t="s">
        <v>360</v>
      </c>
      <c r="C29" s="54" t="s">
        <v>439</v>
      </c>
      <c r="D29" s="54" t="s">
        <v>439</v>
      </c>
      <c r="E29" s="131"/>
      <c r="F29" s="131"/>
      <c r="G29" s="54" t="s">
        <v>439</v>
      </c>
      <c r="H29" s="54" t="s">
        <v>439</v>
      </c>
      <c r="I29" s="131"/>
      <c r="J29" s="131"/>
      <c r="K29" s="53"/>
      <c r="L29" s="53"/>
    </row>
    <row r="30" spans="1:12" s="51" customFormat="1" ht="22.5" customHeight="1" x14ac:dyDescent="0.25">
      <c r="A30" s="56" t="s">
        <v>214</v>
      </c>
      <c r="B30" s="60" t="s">
        <v>361</v>
      </c>
      <c r="C30" s="54" t="s">
        <v>439</v>
      </c>
      <c r="D30" s="54" t="s">
        <v>439</v>
      </c>
      <c r="E30" s="131"/>
      <c r="F30" s="131"/>
      <c r="G30" s="54" t="s">
        <v>439</v>
      </c>
      <c r="H30" s="54" t="s">
        <v>439</v>
      </c>
      <c r="I30" s="131"/>
      <c r="J30" s="131"/>
      <c r="K30" s="53"/>
      <c r="L30" s="53"/>
    </row>
    <row r="31" spans="1:12" s="51" customFormat="1" ht="22.5" customHeight="1" x14ac:dyDescent="0.25">
      <c r="A31" s="56" t="s">
        <v>213</v>
      </c>
      <c r="B31" s="55" t="s">
        <v>631</v>
      </c>
      <c r="C31" s="177">
        <v>42566</v>
      </c>
      <c r="D31" s="177">
        <v>42594</v>
      </c>
      <c r="E31" s="177"/>
      <c r="F31" s="177"/>
      <c r="G31" s="177">
        <v>42566</v>
      </c>
      <c r="H31" s="177">
        <v>42594</v>
      </c>
      <c r="I31" s="132">
        <v>1</v>
      </c>
      <c r="J31" s="132">
        <v>1</v>
      </c>
      <c r="K31" s="53"/>
      <c r="L31" s="53"/>
    </row>
    <row r="32" spans="1:12" s="51" customFormat="1" ht="22.5" customHeight="1" x14ac:dyDescent="0.25">
      <c r="A32" s="56" t="s">
        <v>211</v>
      </c>
      <c r="B32" s="55" t="s">
        <v>362</v>
      </c>
      <c r="C32" s="179">
        <v>43084</v>
      </c>
      <c r="D32" s="179">
        <v>43189</v>
      </c>
      <c r="E32" s="179"/>
      <c r="F32" s="179"/>
      <c r="G32" s="179">
        <v>43084</v>
      </c>
      <c r="H32" s="179">
        <v>43189</v>
      </c>
      <c r="I32" s="132">
        <v>1</v>
      </c>
      <c r="J32" s="132">
        <v>1</v>
      </c>
      <c r="K32" s="44"/>
      <c r="L32" s="44"/>
    </row>
    <row r="33" spans="1:12" s="51" customFormat="1" ht="22.5" customHeight="1" x14ac:dyDescent="0.25">
      <c r="A33" s="56" t="s">
        <v>364</v>
      </c>
      <c r="B33" s="55" t="s">
        <v>632</v>
      </c>
      <c r="C33" s="177">
        <v>43191</v>
      </c>
      <c r="D33" s="177">
        <v>43250</v>
      </c>
      <c r="E33" s="177"/>
      <c r="F33" s="177"/>
      <c r="G33" s="177">
        <v>43191</v>
      </c>
      <c r="H33" s="177">
        <v>43250</v>
      </c>
      <c r="I33" s="132">
        <v>1</v>
      </c>
      <c r="J33" s="132">
        <v>1</v>
      </c>
      <c r="K33" s="58"/>
      <c r="L33" s="53"/>
    </row>
    <row r="34" spans="1:12" s="51" customFormat="1" ht="37.5" customHeight="1" x14ac:dyDescent="0.25">
      <c r="A34" s="56" t="s">
        <v>365</v>
      </c>
      <c r="B34" s="55" t="s">
        <v>633</v>
      </c>
      <c r="C34" s="54" t="s">
        <v>439</v>
      </c>
      <c r="D34" s="54" t="s">
        <v>439</v>
      </c>
      <c r="E34" s="131"/>
      <c r="F34" s="131"/>
      <c r="G34" s="54" t="s">
        <v>439</v>
      </c>
      <c r="H34" s="54" t="s">
        <v>439</v>
      </c>
      <c r="I34" s="131"/>
      <c r="J34" s="131"/>
      <c r="K34" s="58"/>
      <c r="L34" s="44"/>
    </row>
    <row r="35" spans="1:12" s="51" customFormat="1" ht="22.5" customHeight="1" x14ac:dyDescent="0.25">
      <c r="A35" s="56" t="s">
        <v>366</v>
      </c>
      <c r="B35" s="55" t="s">
        <v>212</v>
      </c>
      <c r="C35" s="176">
        <v>43747</v>
      </c>
      <c r="D35" s="176">
        <v>44027</v>
      </c>
      <c r="E35" s="176"/>
      <c r="F35" s="176"/>
      <c r="G35" s="177">
        <v>43747</v>
      </c>
      <c r="H35" s="177">
        <v>44027</v>
      </c>
      <c r="I35" s="132">
        <v>1</v>
      </c>
      <c r="J35" s="132">
        <v>1</v>
      </c>
      <c r="K35" s="44"/>
      <c r="L35" s="44"/>
    </row>
    <row r="36" spans="1:12" ht="22.5" customHeight="1" x14ac:dyDescent="0.25">
      <c r="A36" s="56" t="s">
        <v>367</v>
      </c>
      <c r="B36" s="55" t="s">
        <v>359</v>
      </c>
      <c r="C36" s="176">
        <v>44854</v>
      </c>
      <c r="D36" s="176">
        <v>44895</v>
      </c>
      <c r="E36" s="176"/>
      <c r="F36" s="176"/>
      <c r="G36" s="176">
        <v>44854</v>
      </c>
      <c r="H36" s="176">
        <v>44911</v>
      </c>
      <c r="I36" s="132">
        <v>1</v>
      </c>
      <c r="J36" s="132">
        <v>1</v>
      </c>
      <c r="K36" s="53"/>
      <c r="L36" s="53"/>
    </row>
    <row r="37" spans="1:12" ht="22.5" customHeight="1" x14ac:dyDescent="0.25">
      <c r="A37" s="56" t="s">
        <v>368</v>
      </c>
      <c r="B37" s="55" t="s">
        <v>210</v>
      </c>
      <c r="C37" s="177">
        <v>42970</v>
      </c>
      <c r="D37" s="177">
        <v>43747</v>
      </c>
      <c r="E37" s="177"/>
      <c r="F37" s="177"/>
      <c r="G37" s="177">
        <v>42970</v>
      </c>
      <c r="H37" s="177">
        <v>43747</v>
      </c>
      <c r="I37" s="132">
        <v>1</v>
      </c>
      <c r="J37" s="132">
        <v>1</v>
      </c>
      <c r="K37" s="191"/>
      <c r="L37" s="53"/>
    </row>
    <row r="38" spans="1:12" ht="22.5" customHeight="1" x14ac:dyDescent="0.25">
      <c r="A38" s="56" t="s">
        <v>625</v>
      </c>
      <c r="B38" s="57" t="s">
        <v>634</v>
      </c>
      <c r="C38" s="174"/>
      <c r="D38" s="174"/>
      <c r="E38" s="174"/>
      <c r="F38" s="174"/>
      <c r="G38" s="174"/>
      <c r="H38" s="174"/>
      <c r="I38" s="132"/>
      <c r="J38" s="132"/>
      <c r="K38" s="52"/>
      <c r="L38" s="44"/>
    </row>
    <row r="39" spans="1:12" ht="42" customHeight="1" x14ac:dyDescent="0.25">
      <c r="A39" s="56">
        <v>2</v>
      </c>
      <c r="B39" s="55" t="s">
        <v>635</v>
      </c>
      <c r="C39" s="177">
        <v>44805</v>
      </c>
      <c r="D39" s="177">
        <v>44895</v>
      </c>
      <c r="E39" s="177"/>
      <c r="F39" s="177"/>
      <c r="G39" s="177">
        <v>44805</v>
      </c>
      <c r="H39" s="177">
        <v>44925</v>
      </c>
      <c r="I39" s="132">
        <v>1</v>
      </c>
      <c r="J39" s="132">
        <v>1</v>
      </c>
      <c r="K39" s="53"/>
      <c r="L39" s="53"/>
    </row>
    <row r="40" spans="1:12" ht="24" customHeight="1" x14ac:dyDescent="0.25">
      <c r="A40" s="56" t="s">
        <v>209</v>
      </c>
      <c r="B40" s="55" t="s">
        <v>636</v>
      </c>
      <c r="C40" s="176">
        <v>44866</v>
      </c>
      <c r="D40" s="176">
        <v>45626</v>
      </c>
      <c r="E40" s="176"/>
      <c r="F40" s="176"/>
      <c r="G40" s="176">
        <v>44925</v>
      </c>
      <c r="H40" s="176">
        <v>45412</v>
      </c>
      <c r="I40" s="132">
        <v>0.3</v>
      </c>
      <c r="J40" s="52"/>
      <c r="K40" s="53"/>
      <c r="L40" s="53"/>
    </row>
    <row r="41" spans="1:12" ht="24" customHeight="1" x14ac:dyDescent="0.25">
      <c r="A41" s="56" t="s">
        <v>208</v>
      </c>
      <c r="B41" s="57" t="s">
        <v>437</v>
      </c>
      <c r="C41" s="54"/>
      <c r="D41" s="52"/>
      <c r="E41" s="52"/>
      <c r="F41" s="52"/>
      <c r="G41" s="54"/>
      <c r="H41" s="52"/>
      <c r="I41" s="52"/>
      <c r="J41" s="52"/>
      <c r="K41" s="53"/>
      <c r="L41" s="53"/>
    </row>
    <row r="42" spans="1:12" ht="24" customHeight="1" x14ac:dyDescent="0.25">
      <c r="A42" s="56">
        <v>3</v>
      </c>
      <c r="B42" s="55" t="s">
        <v>637</v>
      </c>
      <c r="C42" s="173" t="s">
        <v>439</v>
      </c>
      <c r="D42" s="54" t="s">
        <v>439</v>
      </c>
      <c r="E42" s="173"/>
      <c r="F42" s="173"/>
      <c r="G42" s="173" t="s">
        <v>439</v>
      </c>
      <c r="H42" s="54" t="s">
        <v>439</v>
      </c>
      <c r="I42" s="52"/>
      <c r="J42" s="52"/>
      <c r="K42" s="53"/>
      <c r="L42" s="53"/>
    </row>
    <row r="43" spans="1:12" ht="24" customHeight="1" x14ac:dyDescent="0.25">
      <c r="A43" s="56" t="s">
        <v>207</v>
      </c>
      <c r="B43" s="55" t="s">
        <v>638</v>
      </c>
      <c r="C43" s="176">
        <v>45046</v>
      </c>
      <c r="D43" s="176">
        <v>45746</v>
      </c>
      <c r="E43" s="176"/>
      <c r="F43" s="176"/>
      <c r="G43" s="176">
        <v>45137</v>
      </c>
      <c r="H43" s="176">
        <v>45746</v>
      </c>
      <c r="I43" s="52"/>
      <c r="J43" s="52"/>
      <c r="K43" s="53"/>
      <c r="L43" s="53"/>
    </row>
    <row r="44" spans="1:12" ht="24" customHeight="1" x14ac:dyDescent="0.25">
      <c r="A44" s="56" t="s">
        <v>206</v>
      </c>
      <c r="B44" s="55" t="s">
        <v>639</v>
      </c>
      <c r="C44" s="177">
        <v>45108</v>
      </c>
      <c r="D44" s="177">
        <v>45858</v>
      </c>
      <c r="E44" s="177"/>
      <c r="F44" s="177"/>
      <c r="G44" s="177">
        <v>45108</v>
      </c>
      <c r="H44" s="177">
        <v>45858</v>
      </c>
      <c r="I44" s="52"/>
      <c r="J44" s="52"/>
      <c r="K44" s="53"/>
      <c r="L44" s="53"/>
    </row>
    <row r="45" spans="1:12" ht="38.25" customHeight="1" x14ac:dyDescent="0.25">
      <c r="A45" s="56" t="s">
        <v>205</v>
      </c>
      <c r="B45" s="55" t="s">
        <v>640</v>
      </c>
      <c r="C45" s="177">
        <v>45858</v>
      </c>
      <c r="D45" s="177">
        <v>45899</v>
      </c>
      <c r="E45" s="177"/>
      <c r="F45" s="177"/>
      <c r="G45" s="177">
        <v>45858</v>
      </c>
      <c r="H45" s="177">
        <v>45899</v>
      </c>
      <c r="I45" s="52"/>
      <c r="J45" s="52"/>
      <c r="K45" s="53"/>
      <c r="L45" s="53"/>
    </row>
    <row r="46" spans="1:12" ht="71.25" customHeight="1" x14ac:dyDescent="0.25">
      <c r="A46" s="56" t="s">
        <v>204</v>
      </c>
      <c r="B46" s="55" t="s">
        <v>641</v>
      </c>
      <c r="C46" s="177" t="s">
        <v>439</v>
      </c>
      <c r="D46" s="177" t="s">
        <v>439</v>
      </c>
      <c r="E46" s="177"/>
      <c r="F46" s="177"/>
      <c r="G46" s="177" t="s">
        <v>439</v>
      </c>
      <c r="H46" s="177" t="s">
        <v>439</v>
      </c>
      <c r="I46" s="175"/>
      <c r="J46" s="175"/>
      <c r="K46" s="53"/>
      <c r="L46" s="53"/>
    </row>
    <row r="47" spans="1:12" ht="18" customHeight="1" x14ac:dyDescent="0.25">
      <c r="A47" s="56" t="s">
        <v>202</v>
      </c>
      <c r="B47" s="55" t="s">
        <v>203</v>
      </c>
      <c r="C47" s="177">
        <v>45170</v>
      </c>
      <c r="D47" s="177">
        <v>45930</v>
      </c>
      <c r="E47" s="177"/>
      <c r="F47" s="177"/>
      <c r="G47" s="177">
        <v>45170</v>
      </c>
      <c r="H47" s="177">
        <v>45930</v>
      </c>
      <c r="I47" s="52"/>
      <c r="J47" s="52"/>
      <c r="K47" s="53"/>
      <c r="L47" s="53"/>
    </row>
    <row r="48" spans="1:12" ht="18" customHeight="1" x14ac:dyDescent="0.25">
      <c r="A48" s="56" t="s">
        <v>369</v>
      </c>
      <c r="B48" s="57" t="s">
        <v>201</v>
      </c>
      <c r="C48" s="52"/>
      <c r="D48" s="52"/>
      <c r="E48" s="52"/>
      <c r="F48" s="52"/>
      <c r="G48" s="52"/>
      <c r="H48" s="52"/>
      <c r="I48" s="52"/>
      <c r="J48" s="52"/>
      <c r="K48" s="53"/>
      <c r="L48" s="53"/>
    </row>
    <row r="49" spans="1:12" ht="18" customHeight="1" x14ac:dyDescent="0.25">
      <c r="A49" s="56">
        <v>4</v>
      </c>
      <c r="B49" s="55" t="s">
        <v>199</v>
      </c>
      <c r="C49" s="177">
        <v>45931</v>
      </c>
      <c r="D49" s="177">
        <v>45945</v>
      </c>
      <c r="E49" s="177"/>
      <c r="F49" s="177"/>
      <c r="G49" s="177">
        <v>45931</v>
      </c>
      <c r="H49" s="177">
        <v>45945</v>
      </c>
      <c r="I49" s="52"/>
      <c r="J49" s="52"/>
      <c r="K49" s="53"/>
      <c r="L49" s="53"/>
    </row>
    <row r="50" spans="1:12" ht="54.75" customHeight="1" x14ac:dyDescent="0.25">
      <c r="A50" s="56" t="s">
        <v>200</v>
      </c>
      <c r="B50" s="55" t="s">
        <v>642</v>
      </c>
      <c r="C50" s="177">
        <v>45945</v>
      </c>
      <c r="D50" s="177">
        <v>45955</v>
      </c>
      <c r="E50" s="177"/>
      <c r="F50" s="177"/>
      <c r="G50" s="177">
        <v>45945</v>
      </c>
      <c r="H50" s="177">
        <v>45955</v>
      </c>
      <c r="I50" s="52"/>
      <c r="J50" s="52"/>
      <c r="K50" s="53"/>
      <c r="L50" s="53"/>
    </row>
    <row r="51" spans="1:12" ht="37.5" customHeight="1" x14ac:dyDescent="0.25">
      <c r="A51" s="56" t="s">
        <v>198</v>
      </c>
      <c r="B51" s="55" t="s">
        <v>643</v>
      </c>
      <c r="C51" s="177">
        <v>45955</v>
      </c>
      <c r="D51" s="177">
        <v>45986</v>
      </c>
      <c r="E51" s="177"/>
      <c r="F51" s="177"/>
      <c r="G51" s="177">
        <v>45955</v>
      </c>
      <c r="H51" s="177">
        <v>45986</v>
      </c>
      <c r="I51" s="52"/>
      <c r="J51" s="52"/>
      <c r="K51" s="53"/>
      <c r="L51" s="53"/>
    </row>
    <row r="52" spans="1:12" ht="37.5" customHeight="1" x14ac:dyDescent="0.25">
      <c r="A52" s="56" t="s">
        <v>197</v>
      </c>
      <c r="B52" s="55" t="s">
        <v>644</v>
      </c>
      <c r="C52" s="177" t="s">
        <v>439</v>
      </c>
      <c r="D52" s="177" t="s">
        <v>439</v>
      </c>
      <c r="E52" s="176"/>
      <c r="F52" s="176"/>
      <c r="G52" s="177" t="s">
        <v>439</v>
      </c>
      <c r="H52" s="177" t="s">
        <v>439</v>
      </c>
      <c r="I52" s="175"/>
      <c r="J52" s="175"/>
      <c r="K52" s="53"/>
      <c r="L52" s="53"/>
    </row>
    <row r="53" spans="1:12" ht="20.25" customHeight="1" x14ac:dyDescent="0.25">
      <c r="A53" s="56" t="s">
        <v>195</v>
      </c>
      <c r="B53" s="113" t="s">
        <v>645</v>
      </c>
      <c r="C53" s="176">
        <v>45986</v>
      </c>
      <c r="D53" s="176">
        <v>46021</v>
      </c>
      <c r="E53" s="176"/>
      <c r="F53" s="176"/>
      <c r="G53" s="176">
        <v>45986</v>
      </c>
      <c r="H53" s="176">
        <v>46021</v>
      </c>
      <c r="I53" s="52"/>
      <c r="J53" s="52"/>
      <c r="K53" s="53"/>
      <c r="L53" s="53"/>
    </row>
    <row r="54" spans="1:12" ht="20.25" customHeight="1" x14ac:dyDescent="0.25">
      <c r="A54" s="56" t="s">
        <v>363</v>
      </c>
      <c r="B54" s="55" t="s">
        <v>196</v>
      </c>
      <c r="C54" s="176">
        <v>46016</v>
      </c>
      <c r="D54" s="176">
        <v>46073</v>
      </c>
      <c r="E54" s="176"/>
      <c r="F54" s="176"/>
      <c r="G54" s="176">
        <v>46016</v>
      </c>
      <c r="H54" s="176">
        <v>46111</v>
      </c>
      <c r="I54" s="52"/>
      <c r="J54" s="52"/>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2" zoomScale="55" zoomScaleNormal="55" zoomScaleSheetLayoutView="55" workbookViewId="0">
      <selection activeCell="C24" sqref="C24:AC86"/>
    </sheetView>
  </sheetViews>
  <sheetFormatPr defaultRowHeight="15.75" x14ac:dyDescent="0.25"/>
  <cols>
    <col min="1" max="1" width="9.140625" style="294"/>
    <col min="2" max="2" width="57.85546875" style="294" customWidth="1"/>
    <col min="3" max="3" width="13" style="294" customWidth="1"/>
    <col min="4" max="4" width="17.85546875" style="294" customWidth="1"/>
    <col min="5" max="5" width="20.42578125" style="294" customWidth="1"/>
    <col min="6" max="6" width="18.7109375" style="294" customWidth="1"/>
    <col min="7" max="7" width="12.85546875" style="294" customWidth="1"/>
    <col min="8" max="8" width="12.7109375" style="294" customWidth="1"/>
    <col min="9" max="9" width="9.140625" style="294" customWidth="1"/>
    <col min="10" max="10" width="12.42578125" style="294" customWidth="1"/>
    <col min="11" max="11" width="8.28515625" style="294" customWidth="1"/>
    <col min="12" max="12" width="12.42578125" style="294" customWidth="1"/>
    <col min="13" max="13" width="9.140625" style="294" customWidth="1"/>
    <col min="14" max="14" width="11.7109375" style="294" customWidth="1"/>
    <col min="15" max="15" width="9" style="294" customWidth="1"/>
    <col min="16" max="16" width="12.85546875" style="294" customWidth="1"/>
    <col min="17" max="17" width="8.140625" style="294" customWidth="1"/>
    <col min="18" max="18" width="12.85546875" style="294" customWidth="1"/>
    <col min="19" max="19" width="11.7109375" style="294" customWidth="1"/>
    <col min="20" max="20" width="11" style="294" customWidth="1"/>
    <col min="21" max="21" width="8.85546875" style="294" customWidth="1"/>
    <col min="22" max="22" width="11.7109375" style="294" customWidth="1"/>
    <col min="23" max="25" width="8.85546875" style="294" customWidth="1"/>
    <col min="26" max="26" width="12.7109375" style="294" customWidth="1"/>
    <col min="27" max="27" width="8.85546875" style="294" customWidth="1"/>
    <col min="28" max="28" width="13.140625" style="294" customWidth="1"/>
    <col min="29" max="29" width="24.85546875" style="294" customWidth="1"/>
    <col min="30" max="16384" width="9.140625" style="294"/>
  </cols>
  <sheetData>
    <row r="1" spans="1:29" ht="18.75" x14ac:dyDescent="0.25">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3" t="s">
        <v>69</v>
      </c>
    </row>
    <row r="2" spans="1:29" ht="18.75" x14ac:dyDescent="0.3">
      <c r="A2" s="322"/>
      <c r="B2" s="322"/>
      <c r="C2" s="322"/>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4" t="s">
        <v>10</v>
      </c>
    </row>
    <row r="3" spans="1:29" ht="18.75" x14ac:dyDescent="0.3">
      <c r="A3" s="322"/>
      <c r="B3" s="322"/>
      <c r="C3" s="322"/>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4" t="s">
        <v>68</v>
      </c>
    </row>
    <row r="4" spans="1:29" ht="18.75" customHeight="1" x14ac:dyDescent="0.25">
      <c r="A4" s="458" t="str">
        <f>'1. паспорт местоположение'!A5:C5</f>
        <v>Год раскрытия информации: 2023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row>
    <row r="5" spans="1:29" ht="18.75" x14ac:dyDescent="0.3">
      <c r="A5" s="322"/>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4"/>
    </row>
    <row r="6" spans="1:29" ht="18.75" x14ac:dyDescent="0.25">
      <c r="A6" s="459" t="s">
        <v>9</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325"/>
      <c r="B7" s="325"/>
      <c r="C7" s="325"/>
      <c r="D7" s="325"/>
      <c r="E7" s="325"/>
      <c r="F7" s="325"/>
      <c r="G7" s="325"/>
      <c r="H7" s="325"/>
      <c r="I7" s="325"/>
      <c r="J7" s="326"/>
      <c r="K7" s="326"/>
      <c r="L7" s="326"/>
      <c r="M7" s="326"/>
      <c r="N7" s="326"/>
      <c r="O7" s="326"/>
      <c r="P7" s="326"/>
      <c r="Q7" s="326"/>
      <c r="R7" s="326"/>
      <c r="S7" s="326"/>
      <c r="T7" s="326"/>
      <c r="U7" s="326"/>
      <c r="V7" s="326"/>
      <c r="W7" s="326"/>
      <c r="X7" s="326"/>
      <c r="Y7" s="326"/>
      <c r="Z7" s="326"/>
      <c r="AA7" s="326"/>
      <c r="AB7" s="326"/>
      <c r="AC7" s="32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52" t="s">
        <v>8</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325"/>
      <c r="B10" s="325"/>
      <c r="C10" s="325"/>
      <c r="D10" s="325"/>
      <c r="E10" s="325"/>
      <c r="F10" s="325"/>
      <c r="G10" s="325"/>
      <c r="H10" s="325"/>
      <c r="I10" s="325"/>
      <c r="J10" s="326"/>
      <c r="K10" s="326"/>
      <c r="L10" s="326"/>
      <c r="M10" s="326"/>
      <c r="N10" s="326"/>
      <c r="O10" s="326"/>
      <c r="P10" s="326"/>
      <c r="Q10" s="326"/>
      <c r="R10" s="326"/>
      <c r="S10" s="326"/>
      <c r="T10" s="326"/>
      <c r="U10" s="326"/>
      <c r="V10" s="326"/>
      <c r="W10" s="326"/>
      <c r="X10" s="326"/>
      <c r="Y10" s="326"/>
      <c r="Z10" s="326"/>
      <c r="AA10" s="326"/>
      <c r="AB10" s="326"/>
      <c r="AC10" s="326"/>
    </row>
    <row r="11" spans="1:29" x14ac:dyDescent="0.25">
      <c r="A11" s="449" t="str">
        <f>'1. паспорт местоположение'!A12:C12</f>
        <v>F_TP1600.PS.0086</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452" t="s">
        <v>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295"/>
      <c r="B13" s="295"/>
      <c r="C13" s="295"/>
      <c r="D13" s="295"/>
      <c r="E13" s="295"/>
      <c r="F13" s="295"/>
      <c r="G13" s="295"/>
      <c r="H13" s="295"/>
      <c r="I13" s="295"/>
      <c r="J13" s="327"/>
      <c r="K13" s="327"/>
      <c r="L13" s="327"/>
      <c r="M13" s="327"/>
      <c r="N13" s="327"/>
      <c r="O13" s="327"/>
      <c r="P13" s="327"/>
      <c r="Q13" s="327"/>
      <c r="R13" s="327"/>
      <c r="S13" s="327"/>
      <c r="T13" s="327"/>
      <c r="U13" s="327"/>
      <c r="V13" s="327"/>
      <c r="W13" s="327"/>
      <c r="X13" s="327"/>
      <c r="Y13" s="327"/>
      <c r="Z13" s="327"/>
      <c r="AA13" s="327"/>
      <c r="AB13" s="327"/>
      <c r="AC13" s="327"/>
    </row>
    <row r="14" spans="1:29" x14ac:dyDescent="0.25">
      <c r="A14" s="449" t="str">
        <f>'1. паспорт местоположение'!A15:C15</f>
        <v>Реконструкция ПС 110/35/6 кВ Кольцевая (ОРУ-110 кВ, ОРУ -35 кВ, замена оборудования АСУ ТП, СДТУ, УРЗА).</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52" t="s">
        <v>6</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row>
    <row r="18" spans="1:38" x14ac:dyDescent="0.25">
      <c r="A18" s="456" t="s">
        <v>407</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row>
    <row r="20" spans="1:38" ht="33" customHeight="1" x14ac:dyDescent="0.25">
      <c r="A20" s="450" t="s">
        <v>194</v>
      </c>
      <c r="B20" s="450" t="s">
        <v>193</v>
      </c>
      <c r="C20" s="450" t="s">
        <v>192</v>
      </c>
      <c r="D20" s="450"/>
      <c r="E20" s="455" t="s">
        <v>191</v>
      </c>
      <c r="F20" s="455"/>
      <c r="G20" s="460" t="s">
        <v>708</v>
      </c>
      <c r="H20" s="453" t="s">
        <v>654</v>
      </c>
      <c r="I20" s="454"/>
      <c r="J20" s="454"/>
      <c r="K20" s="454"/>
      <c r="L20" s="453" t="s">
        <v>655</v>
      </c>
      <c r="M20" s="454"/>
      <c r="N20" s="454"/>
      <c r="O20" s="454"/>
      <c r="P20" s="453" t="s">
        <v>656</v>
      </c>
      <c r="Q20" s="454"/>
      <c r="R20" s="454"/>
      <c r="S20" s="454"/>
      <c r="T20" s="453" t="s">
        <v>657</v>
      </c>
      <c r="U20" s="454"/>
      <c r="V20" s="454"/>
      <c r="W20" s="454"/>
      <c r="X20" s="453" t="s">
        <v>658</v>
      </c>
      <c r="Y20" s="454"/>
      <c r="Z20" s="454"/>
      <c r="AA20" s="454"/>
      <c r="AB20" s="457" t="s">
        <v>190</v>
      </c>
      <c r="AC20" s="457"/>
      <c r="AD20" s="296"/>
      <c r="AE20" s="296"/>
      <c r="AF20" s="296"/>
    </row>
    <row r="21" spans="1:38" ht="99.75" customHeight="1" x14ac:dyDescent="0.25">
      <c r="A21" s="450"/>
      <c r="B21" s="450"/>
      <c r="C21" s="450"/>
      <c r="D21" s="450"/>
      <c r="E21" s="455"/>
      <c r="F21" s="455"/>
      <c r="G21" s="461"/>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57"/>
      <c r="AC21" s="457"/>
    </row>
    <row r="22" spans="1:38" ht="89.25" customHeight="1" x14ac:dyDescent="0.3">
      <c r="A22" s="450"/>
      <c r="B22" s="450"/>
      <c r="C22" s="333" t="s">
        <v>2</v>
      </c>
      <c r="D22" s="333" t="s">
        <v>188</v>
      </c>
      <c r="E22" s="335" t="s">
        <v>659</v>
      </c>
      <c r="F22" s="335" t="s">
        <v>707</v>
      </c>
      <c r="G22" s="445"/>
      <c r="H22" s="334" t="s">
        <v>387</v>
      </c>
      <c r="I22" s="334" t="s">
        <v>388</v>
      </c>
      <c r="J22" s="334" t="s">
        <v>387</v>
      </c>
      <c r="K22" s="334" t="s">
        <v>388</v>
      </c>
      <c r="L22" s="334" t="s">
        <v>387</v>
      </c>
      <c r="M22" s="334" t="s">
        <v>388</v>
      </c>
      <c r="N22" s="334" t="s">
        <v>387</v>
      </c>
      <c r="O22" s="334" t="s">
        <v>388</v>
      </c>
      <c r="P22" s="334" t="s">
        <v>387</v>
      </c>
      <c r="Q22" s="334" t="s">
        <v>388</v>
      </c>
      <c r="R22" s="334" t="s">
        <v>387</v>
      </c>
      <c r="S22" s="334" t="s">
        <v>388</v>
      </c>
      <c r="T22" s="334" t="s">
        <v>387</v>
      </c>
      <c r="U22" s="334" t="s">
        <v>388</v>
      </c>
      <c r="V22" s="334" t="s">
        <v>387</v>
      </c>
      <c r="W22" s="334" t="s">
        <v>388</v>
      </c>
      <c r="X22" s="334" t="s">
        <v>387</v>
      </c>
      <c r="Y22" s="334" t="s">
        <v>388</v>
      </c>
      <c r="Z22" s="334" t="s">
        <v>387</v>
      </c>
      <c r="AA22" s="334" t="s">
        <v>388</v>
      </c>
      <c r="AB22" s="333" t="s">
        <v>189</v>
      </c>
      <c r="AC22" s="333" t="s">
        <v>188</v>
      </c>
      <c r="AI22" s="297"/>
      <c r="AJ22" s="297"/>
      <c r="AK22" s="297"/>
      <c r="AL22" s="297"/>
    </row>
    <row r="23" spans="1:38" ht="19.5" customHeight="1" x14ac:dyDescent="0.25">
      <c r="A23" s="298">
        <v>1</v>
      </c>
      <c r="B23" s="298">
        <v>2</v>
      </c>
      <c r="C23" s="298">
        <v>3</v>
      </c>
      <c r="D23" s="298">
        <v>4</v>
      </c>
      <c r="E23" s="298">
        <v>5</v>
      </c>
      <c r="F23" s="298">
        <v>6</v>
      </c>
      <c r="G23" s="298">
        <v>7</v>
      </c>
      <c r="H23" s="298">
        <v>8</v>
      </c>
      <c r="I23" s="369">
        <v>9</v>
      </c>
      <c r="J23" s="369">
        <v>10</v>
      </c>
      <c r="K23" s="369">
        <v>11</v>
      </c>
      <c r="L23" s="369">
        <v>12</v>
      </c>
      <c r="M23" s="369">
        <v>13</v>
      </c>
      <c r="N23" s="369">
        <v>14</v>
      </c>
      <c r="O23" s="369">
        <v>15</v>
      </c>
      <c r="P23" s="369">
        <v>16</v>
      </c>
      <c r="Q23" s="369">
        <v>17</v>
      </c>
      <c r="R23" s="369">
        <v>18</v>
      </c>
      <c r="S23" s="369">
        <v>19</v>
      </c>
      <c r="T23" s="369">
        <v>20</v>
      </c>
      <c r="U23" s="369">
        <v>21</v>
      </c>
      <c r="V23" s="369">
        <v>22</v>
      </c>
      <c r="W23" s="369">
        <v>23</v>
      </c>
      <c r="X23" s="369">
        <v>24</v>
      </c>
      <c r="Y23" s="369">
        <v>25</v>
      </c>
      <c r="Z23" s="369">
        <v>26</v>
      </c>
      <c r="AA23" s="369">
        <v>27</v>
      </c>
      <c r="AB23" s="369">
        <v>28</v>
      </c>
      <c r="AC23" s="369">
        <v>29</v>
      </c>
    </row>
    <row r="24" spans="1:38" ht="47.25" customHeight="1" x14ac:dyDescent="0.25">
      <c r="A24" s="299">
        <v>1</v>
      </c>
      <c r="B24" s="300" t="s">
        <v>187</v>
      </c>
      <c r="C24" s="336">
        <v>888.92428224800005</v>
      </c>
      <c r="D24" s="336">
        <v>967.41706055995655</v>
      </c>
      <c r="E24" s="336">
        <v>952.16505366995659</v>
      </c>
      <c r="F24" s="336">
        <v>932.65619247995664</v>
      </c>
      <c r="G24" s="347">
        <v>19.508861190000001</v>
      </c>
      <c r="H24" s="347">
        <v>235.7</v>
      </c>
      <c r="I24" s="347"/>
      <c r="J24" s="347">
        <v>444.93854496599994</v>
      </c>
      <c r="K24" s="347"/>
      <c r="L24" s="347">
        <v>268.42374399599998</v>
      </c>
      <c r="M24" s="347"/>
      <c r="N24" s="347">
        <v>29.345327149999996</v>
      </c>
      <c r="O24" s="347"/>
      <c r="P24" s="347">
        <v>224.6496396</v>
      </c>
      <c r="Q24" s="347"/>
      <c r="R24" s="347">
        <v>458.37232036395665</v>
      </c>
      <c r="S24" s="347"/>
      <c r="T24" s="347">
        <v>125.39003057200007</v>
      </c>
      <c r="U24" s="347"/>
      <c r="V24" s="347">
        <v>0</v>
      </c>
      <c r="W24" s="347"/>
      <c r="X24" s="347">
        <v>0</v>
      </c>
      <c r="Y24" s="347"/>
      <c r="Z24" s="347">
        <v>0</v>
      </c>
      <c r="AA24" s="347"/>
      <c r="AB24" s="347">
        <v>854.16341416800014</v>
      </c>
      <c r="AC24" s="347">
        <v>932.65619247995664</v>
      </c>
      <c r="AD24" s="301"/>
    </row>
    <row r="25" spans="1:38" ht="24" customHeight="1" x14ac:dyDescent="0.25">
      <c r="A25" s="302" t="s">
        <v>186</v>
      </c>
      <c r="B25" s="303" t="s">
        <v>185</v>
      </c>
      <c r="C25" s="336"/>
      <c r="D25" s="336"/>
      <c r="E25" s="336"/>
      <c r="F25" s="336"/>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v>0</v>
      </c>
      <c r="AA25" s="347"/>
      <c r="AB25" s="347">
        <v>0</v>
      </c>
      <c r="AC25" s="347">
        <v>0</v>
      </c>
    </row>
    <row r="26" spans="1:38" x14ac:dyDescent="0.25">
      <c r="A26" s="302" t="s">
        <v>184</v>
      </c>
      <c r="B26" s="303" t="s">
        <v>183</v>
      </c>
      <c r="C26" s="336"/>
      <c r="D26" s="336"/>
      <c r="E26" s="336"/>
      <c r="F26" s="336"/>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v>0</v>
      </c>
      <c r="AA26" s="347"/>
      <c r="AB26" s="347">
        <v>0</v>
      </c>
      <c r="AC26" s="347">
        <v>0</v>
      </c>
    </row>
    <row r="27" spans="1:38" ht="31.5" x14ac:dyDescent="0.25">
      <c r="A27" s="302" t="s">
        <v>182</v>
      </c>
      <c r="B27" s="303" t="s">
        <v>356</v>
      </c>
      <c r="C27" s="336"/>
      <c r="D27" s="336"/>
      <c r="E27" s="336"/>
      <c r="F27" s="336"/>
      <c r="G27" s="347">
        <v>19.508861190000001</v>
      </c>
      <c r="H27" s="347">
        <v>196.41666666666666</v>
      </c>
      <c r="I27" s="347"/>
      <c r="J27" s="347">
        <v>444.93854496599994</v>
      </c>
      <c r="K27" s="347"/>
      <c r="L27" s="347">
        <v>223.68645333000001</v>
      </c>
      <c r="M27" s="347"/>
      <c r="N27" s="347">
        <v>24.454439291666663</v>
      </c>
      <c r="O27" s="347"/>
      <c r="P27" s="347">
        <v>187.208033</v>
      </c>
      <c r="Q27" s="347"/>
      <c r="R27" s="347">
        <v>381.97693363663058</v>
      </c>
      <c r="S27" s="347"/>
      <c r="T27" s="347">
        <v>104.4916921433334</v>
      </c>
      <c r="U27" s="347"/>
      <c r="V27" s="347">
        <v>0</v>
      </c>
      <c r="W27" s="347"/>
      <c r="X27" s="347">
        <v>0</v>
      </c>
      <c r="Y27" s="347"/>
      <c r="Z27" s="347">
        <v>0</v>
      </c>
      <c r="AA27" s="347"/>
      <c r="AB27" s="347">
        <v>711.80284514000004</v>
      </c>
      <c r="AC27" s="347">
        <v>851.36991789429726</v>
      </c>
    </row>
    <row r="28" spans="1:38" x14ac:dyDescent="0.25">
      <c r="A28" s="302" t="s">
        <v>181</v>
      </c>
      <c r="B28" s="303" t="s">
        <v>180</v>
      </c>
      <c r="C28" s="336"/>
      <c r="D28" s="336"/>
      <c r="E28" s="336"/>
      <c r="F28" s="336"/>
      <c r="G28" s="347">
        <v>0</v>
      </c>
      <c r="H28" s="347">
        <v>0</v>
      </c>
      <c r="I28" s="347"/>
      <c r="J28" s="347">
        <v>0</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v>
      </c>
    </row>
    <row r="29" spans="1:38" x14ac:dyDescent="0.25">
      <c r="A29" s="302" t="s">
        <v>179</v>
      </c>
      <c r="B29" s="304" t="s">
        <v>178</v>
      </c>
      <c r="C29" s="336"/>
      <c r="D29" s="336"/>
      <c r="E29" s="336"/>
      <c r="F29" s="336"/>
      <c r="G29" s="347">
        <v>0</v>
      </c>
      <c r="H29" s="347">
        <v>39.283333333333331</v>
      </c>
      <c r="I29" s="347"/>
      <c r="J29" s="347">
        <v>0</v>
      </c>
      <c r="K29" s="347"/>
      <c r="L29" s="347">
        <v>44.737290665999979</v>
      </c>
      <c r="M29" s="347"/>
      <c r="N29" s="347">
        <v>4.8908878583333326</v>
      </c>
      <c r="O29" s="347"/>
      <c r="P29" s="347">
        <v>37.4416066</v>
      </c>
      <c r="Q29" s="347"/>
      <c r="R29" s="347">
        <v>76.39538672732607</v>
      </c>
      <c r="S29" s="347"/>
      <c r="T29" s="347">
        <v>20.898338428666676</v>
      </c>
      <c r="U29" s="347"/>
      <c r="V29" s="347">
        <v>0</v>
      </c>
      <c r="W29" s="347"/>
      <c r="X29" s="347">
        <v>0</v>
      </c>
      <c r="Y29" s="347"/>
      <c r="Z29" s="347">
        <v>0</v>
      </c>
      <c r="AA29" s="347"/>
      <c r="AB29" s="347">
        <v>142.3605690280001</v>
      </c>
      <c r="AC29" s="347">
        <v>81.286274585659385</v>
      </c>
    </row>
    <row r="30" spans="1:38" ht="47.25" x14ac:dyDescent="0.25">
      <c r="A30" s="299" t="s">
        <v>63</v>
      </c>
      <c r="B30" s="300" t="s">
        <v>177</v>
      </c>
      <c r="C30" s="336">
        <v>744.15427</v>
      </c>
      <c r="D30" s="336">
        <v>809.66333525996379</v>
      </c>
      <c r="E30" s="336">
        <v>796.82077158996378</v>
      </c>
      <c r="F30" s="336">
        <v>777.31191039996384</v>
      </c>
      <c r="G30" s="347">
        <v>19.508861190000001</v>
      </c>
      <c r="H30" s="347">
        <v>196.416666666667</v>
      </c>
      <c r="I30" s="347"/>
      <c r="J30" s="347">
        <v>244.78346190999997</v>
      </c>
      <c r="K30" s="347"/>
      <c r="L30" s="347">
        <v>360.17669099953002</v>
      </c>
      <c r="M30" s="347"/>
      <c r="N30" s="347">
        <v>93.460676230000004</v>
      </c>
      <c r="O30" s="347"/>
      <c r="P30" s="347">
        <v>155.20948747380299</v>
      </c>
      <c r="Q30" s="347"/>
      <c r="R30" s="347">
        <v>439.06777225996393</v>
      </c>
      <c r="S30" s="347"/>
      <c r="T30" s="347">
        <v>0</v>
      </c>
      <c r="U30" s="347"/>
      <c r="V30" s="347">
        <v>0</v>
      </c>
      <c r="W30" s="347"/>
      <c r="X30" s="347">
        <v>0</v>
      </c>
      <c r="Y30" s="347"/>
      <c r="Z30" s="347">
        <v>0</v>
      </c>
      <c r="AA30" s="347"/>
      <c r="AB30" s="347">
        <v>711.80284514000004</v>
      </c>
      <c r="AC30" s="347">
        <v>777.31191039996384</v>
      </c>
    </row>
    <row r="31" spans="1:38" x14ac:dyDescent="0.25">
      <c r="A31" s="299" t="s">
        <v>176</v>
      </c>
      <c r="B31" s="303" t="s">
        <v>175</v>
      </c>
      <c r="C31" s="336">
        <v>12.667584999999999</v>
      </c>
      <c r="D31" s="336">
        <v>12.667584999999999</v>
      </c>
      <c r="E31" s="336"/>
      <c r="F31" s="336"/>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38" ht="31.5" x14ac:dyDescent="0.25">
      <c r="A32" s="299" t="s">
        <v>174</v>
      </c>
      <c r="B32" s="303" t="s">
        <v>173</v>
      </c>
      <c r="C32" s="336">
        <v>301.81407299999995</v>
      </c>
      <c r="D32" s="336">
        <v>330.19642657163445</v>
      </c>
      <c r="E32" s="336"/>
      <c r="F32" s="336"/>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x14ac:dyDescent="0.25">
      <c r="A33" s="299" t="s">
        <v>172</v>
      </c>
      <c r="B33" s="303" t="s">
        <v>171</v>
      </c>
      <c r="C33" s="336">
        <v>359.56415999999996</v>
      </c>
      <c r="D33" s="336">
        <v>397.6515101759968</v>
      </c>
      <c r="E33" s="336"/>
      <c r="F33" s="336"/>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x14ac:dyDescent="0.25">
      <c r="A34" s="299" t="s">
        <v>170</v>
      </c>
      <c r="B34" s="303" t="s">
        <v>169</v>
      </c>
      <c r="C34" s="336">
        <v>70.108452</v>
      </c>
      <c r="D34" s="336">
        <v>69.147813512332448</v>
      </c>
      <c r="E34" s="336"/>
      <c r="F34" s="336"/>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ht="31.5" x14ac:dyDescent="0.25">
      <c r="A35" s="299" t="s">
        <v>62</v>
      </c>
      <c r="B35" s="300" t="s">
        <v>168</v>
      </c>
      <c r="C35" s="336"/>
      <c r="D35" s="336"/>
      <c r="E35" s="336"/>
      <c r="F35" s="336"/>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x14ac:dyDescent="0.25">
      <c r="A36" s="302" t="s">
        <v>167</v>
      </c>
      <c r="B36" s="305" t="s">
        <v>577</v>
      </c>
      <c r="C36" s="336"/>
      <c r="D36" s="336"/>
      <c r="E36" s="336"/>
      <c r="F36" s="336"/>
      <c r="G36" s="347">
        <v>0</v>
      </c>
      <c r="H36" s="347">
        <v>0</v>
      </c>
      <c r="I36" s="347" t="s">
        <v>557</v>
      </c>
      <c r="J36" s="347">
        <v>0</v>
      </c>
      <c r="K36" s="347" t="s">
        <v>557</v>
      </c>
      <c r="L36" s="347">
        <v>0</v>
      </c>
      <c r="M36" s="347" t="s">
        <v>557</v>
      </c>
      <c r="N36" s="347">
        <v>0</v>
      </c>
      <c r="O36" s="347" t="s">
        <v>557</v>
      </c>
      <c r="P36" s="347">
        <v>0</v>
      </c>
      <c r="Q36" s="347" t="s">
        <v>557</v>
      </c>
      <c r="R36" s="347">
        <v>0</v>
      </c>
      <c r="S36" s="347" t="s">
        <v>557</v>
      </c>
      <c r="T36" s="347">
        <v>0</v>
      </c>
      <c r="U36" s="347" t="s">
        <v>557</v>
      </c>
      <c r="V36" s="347">
        <v>0</v>
      </c>
      <c r="W36" s="347" t="s">
        <v>557</v>
      </c>
      <c r="X36" s="347">
        <v>0</v>
      </c>
      <c r="Y36" s="347" t="s">
        <v>557</v>
      </c>
      <c r="Z36" s="347">
        <v>0</v>
      </c>
      <c r="AA36" s="347" t="s">
        <v>557</v>
      </c>
      <c r="AB36" s="347">
        <v>0</v>
      </c>
      <c r="AC36" s="347">
        <v>0</v>
      </c>
    </row>
    <row r="37" spans="1:29" ht="31.5" x14ac:dyDescent="0.25">
      <c r="A37" s="302" t="s">
        <v>166</v>
      </c>
      <c r="B37" s="305" t="s">
        <v>575</v>
      </c>
      <c r="C37" s="336"/>
      <c r="D37" s="336"/>
      <c r="E37" s="336"/>
      <c r="F37" s="336"/>
      <c r="G37" s="347">
        <v>0</v>
      </c>
      <c r="H37" s="347">
        <v>0</v>
      </c>
      <c r="I37" s="347" t="s">
        <v>557</v>
      </c>
      <c r="J37" s="347">
        <v>0</v>
      </c>
      <c r="K37" s="347" t="s">
        <v>557</v>
      </c>
      <c r="L37" s="347">
        <v>0</v>
      </c>
      <c r="M37" s="347" t="s">
        <v>557</v>
      </c>
      <c r="N37" s="347">
        <v>0</v>
      </c>
      <c r="O37" s="347" t="s">
        <v>557</v>
      </c>
      <c r="P37" s="347">
        <v>0</v>
      </c>
      <c r="Q37" s="347" t="s">
        <v>557</v>
      </c>
      <c r="R37" s="347">
        <v>0</v>
      </c>
      <c r="S37" s="347" t="s">
        <v>557</v>
      </c>
      <c r="T37" s="347">
        <v>0</v>
      </c>
      <c r="U37" s="347" t="s">
        <v>557</v>
      </c>
      <c r="V37" s="347">
        <v>0</v>
      </c>
      <c r="W37" s="347" t="s">
        <v>557</v>
      </c>
      <c r="X37" s="347">
        <v>0</v>
      </c>
      <c r="Y37" s="347" t="s">
        <v>557</v>
      </c>
      <c r="Z37" s="347">
        <v>0</v>
      </c>
      <c r="AA37" s="347" t="s">
        <v>557</v>
      </c>
      <c r="AB37" s="347">
        <v>0</v>
      </c>
      <c r="AC37" s="347">
        <v>0</v>
      </c>
    </row>
    <row r="38" spans="1:29" x14ac:dyDescent="0.25">
      <c r="A38" s="302" t="s">
        <v>165</v>
      </c>
      <c r="B38" s="303" t="s">
        <v>156</v>
      </c>
      <c r="C38" s="336"/>
      <c r="D38" s="336"/>
      <c r="E38" s="336"/>
      <c r="F38" s="336"/>
      <c r="G38" s="347">
        <v>0</v>
      </c>
      <c r="H38" s="347">
        <v>0</v>
      </c>
      <c r="I38" s="347" t="s">
        <v>557</v>
      </c>
      <c r="J38" s="347">
        <v>0</v>
      </c>
      <c r="K38" s="347" t="s">
        <v>557</v>
      </c>
      <c r="L38" s="347">
        <v>0</v>
      </c>
      <c r="M38" s="347" t="s">
        <v>557</v>
      </c>
      <c r="N38" s="347">
        <v>0</v>
      </c>
      <c r="O38" s="347" t="s">
        <v>557</v>
      </c>
      <c r="P38" s="347">
        <v>0</v>
      </c>
      <c r="Q38" s="347" t="s">
        <v>557</v>
      </c>
      <c r="R38" s="347">
        <v>0</v>
      </c>
      <c r="S38" s="347" t="s">
        <v>557</v>
      </c>
      <c r="T38" s="347">
        <v>0</v>
      </c>
      <c r="U38" s="347" t="s">
        <v>557</v>
      </c>
      <c r="V38" s="347">
        <v>0</v>
      </c>
      <c r="W38" s="347" t="s">
        <v>557</v>
      </c>
      <c r="X38" s="347">
        <v>0</v>
      </c>
      <c r="Y38" s="347" t="s">
        <v>557</v>
      </c>
      <c r="Z38" s="347">
        <v>0</v>
      </c>
      <c r="AA38" s="347" t="s">
        <v>557</v>
      </c>
      <c r="AB38" s="347">
        <v>0</v>
      </c>
      <c r="AC38" s="347">
        <v>0</v>
      </c>
    </row>
    <row r="39" spans="1:29" x14ac:dyDescent="0.25">
      <c r="A39" s="302" t="s">
        <v>164</v>
      </c>
      <c r="B39" s="303" t="s">
        <v>622</v>
      </c>
      <c r="C39" s="336"/>
      <c r="D39" s="336"/>
      <c r="E39" s="336"/>
      <c r="F39" s="336"/>
      <c r="G39" s="347">
        <v>0</v>
      </c>
      <c r="H39" s="347">
        <v>0</v>
      </c>
      <c r="I39" s="347" t="s">
        <v>557</v>
      </c>
      <c r="J39" s="347">
        <v>0</v>
      </c>
      <c r="K39" s="347" t="s">
        <v>557</v>
      </c>
      <c r="L39" s="347">
        <v>0</v>
      </c>
      <c r="M39" s="347" t="s">
        <v>557</v>
      </c>
      <c r="N39" s="347">
        <v>0</v>
      </c>
      <c r="O39" s="347" t="s">
        <v>557</v>
      </c>
      <c r="P39" s="347">
        <v>0</v>
      </c>
      <c r="Q39" s="347" t="s">
        <v>557</v>
      </c>
      <c r="R39" s="347">
        <v>0</v>
      </c>
      <c r="S39" s="347" t="s">
        <v>557</v>
      </c>
      <c r="T39" s="347">
        <v>0</v>
      </c>
      <c r="U39" s="347" t="s">
        <v>557</v>
      </c>
      <c r="V39" s="347">
        <v>0</v>
      </c>
      <c r="W39" s="347" t="s">
        <v>557</v>
      </c>
      <c r="X39" s="347">
        <v>0</v>
      </c>
      <c r="Y39" s="347" t="s">
        <v>557</v>
      </c>
      <c r="Z39" s="347">
        <v>0</v>
      </c>
      <c r="AA39" s="347" t="s">
        <v>557</v>
      </c>
      <c r="AB39" s="347">
        <v>0</v>
      </c>
      <c r="AC39" s="347">
        <v>0</v>
      </c>
    </row>
    <row r="40" spans="1:29" x14ac:dyDescent="0.25">
      <c r="A40" s="302" t="s">
        <v>163</v>
      </c>
      <c r="B40" s="303" t="s">
        <v>578</v>
      </c>
      <c r="C40" s="336"/>
      <c r="D40" s="336"/>
      <c r="E40" s="336"/>
      <c r="F40" s="336"/>
      <c r="G40" s="347">
        <v>0</v>
      </c>
      <c r="H40" s="347">
        <v>0</v>
      </c>
      <c r="I40" s="347" t="s">
        <v>557</v>
      </c>
      <c r="J40" s="347">
        <v>0</v>
      </c>
      <c r="K40" s="347" t="s">
        <v>557</v>
      </c>
      <c r="L40" s="347">
        <v>0</v>
      </c>
      <c r="M40" s="347" t="s">
        <v>557</v>
      </c>
      <c r="N40" s="347">
        <v>0</v>
      </c>
      <c r="O40" s="347" t="s">
        <v>557</v>
      </c>
      <c r="P40" s="347">
        <v>0</v>
      </c>
      <c r="Q40" s="347" t="s">
        <v>557</v>
      </c>
      <c r="R40" s="347">
        <v>0</v>
      </c>
      <c r="S40" s="347" t="s">
        <v>557</v>
      </c>
      <c r="T40" s="347">
        <v>0</v>
      </c>
      <c r="U40" s="347" t="s">
        <v>557</v>
      </c>
      <c r="V40" s="347">
        <v>0</v>
      </c>
      <c r="W40" s="347" t="s">
        <v>557</v>
      </c>
      <c r="X40" s="347">
        <v>0</v>
      </c>
      <c r="Y40" s="347" t="s">
        <v>557</v>
      </c>
      <c r="Z40" s="347">
        <v>0</v>
      </c>
      <c r="AA40" s="347" t="s">
        <v>557</v>
      </c>
      <c r="AB40" s="347">
        <v>0</v>
      </c>
      <c r="AC40" s="347">
        <v>0</v>
      </c>
    </row>
    <row r="41" spans="1:29" x14ac:dyDescent="0.25">
      <c r="A41" s="302" t="s">
        <v>162</v>
      </c>
      <c r="B41" s="303" t="s">
        <v>579</v>
      </c>
      <c r="C41" s="336"/>
      <c r="D41" s="336"/>
      <c r="E41" s="336"/>
      <c r="F41" s="336"/>
      <c r="G41" s="347">
        <v>0</v>
      </c>
      <c r="H41" s="347">
        <v>0</v>
      </c>
      <c r="I41" s="347" t="s">
        <v>557</v>
      </c>
      <c r="J41" s="347">
        <v>0</v>
      </c>
      <c r="K41" s="347" t="s">
        <v>557</v>
      </c>
      <c r="L41" s="347">
        <v>0</v>
      </c>
      <c r="M41" s="347" t="s">
        <v>557</v>
      </c>
      <c r="N41" s="347">
        <v>0</v>
      </c>
      <c r="O41" s="347" t="s">
        <v>557</v>
      </c>
      <c r="P41" s="347">
        <v>0</v>
      </c>
      <c r="Q41" s="347" t="s">
        <v>557</v>
      </c>
      <c r="R41" s="347">
        <v>0</v>
      </c>
      <c r="S41" s="347" t="s">
        <v>557</v>
      </c>
      <c r="T41" s="347">
        <v>0</v>
      </c>
      <c r="U41" s="347" t="s">
        <v>557</v>
      </c>
      <c r="V41" s="347">
        <v>0</v>
      </c>
      <c r="W41" s="347" t="s">
        <v>557</v>
      </c>
      <c r="X41" s="347">
        <v>0</v>
      </c>
      <c r="Y41" s="347" t="s">
        <v>557</v>
      </c>
      <c r="Z41" s="347">
        <v>0</v>
      </c>
      <c r="AA41" s="347" t="s">
        <v>557</v>
      </c>
      <c r="AB41" s="347">
        <v>0</v>
      </c>
      <c r="AC41" s="347">
        <v>0</v>
      </c>
    </row>
    <row r="42" spans="1:29" x14ac:dyDescent="0.25">
      <c r="A42" s="302" t="s">
        <v>161</v>
      </c>
      <c r="B42" s="303" t="s">
        <v>580</v>
      </c>
      <c r="C42" s="336"/>
      <c r="D42" s="336"/>
      <c r="E42" s="336"/>
      <c r="F42" s="336"/>
      <c r="G42" s="347">
        <v>0</v>
      </c>
      <c r="H42" s="347">
        <v>0</v>
      </c>
      <c r="I42" s="347" t="s">
        <v>557</v>
      </c>
      <c r="J42" s="347">
        <v>0</v>
      </c>
      <c r="K42" s="347" t="s">
        <v>557</v>
      </c>
      <c r="L42" s="347">
        <v>0</v>
      </c>
      <c r="M42" s="347" t="s">
        <v>557</v>
      </c>
      <c r="N42" s="347">
        <v>0</v>
      </c>
      <c r="O42" s="347" t="s">
        <v>557</v>
      </c>
      <c r="P42" s="347">
        <v>0</v>
      </c>
      <c r="Q42" s="347" t="s">
        <v>557</v>
      </c>
      <c r="R42" s="347">
        <v>0</v>
      </c>
      <c r="S42" s="347" t="s">
        <v>557</v>
      </c>
      <c r="T42" s="347">
        <v>0</v>
      </c>
      <c r="U42" s="347" t="s">
        <v>557</v>
      </c>
      <c r="V42" s="347">
        <v>0</v>
      </c>
      <c r="W42" s="347" t="s">
        <v>557</v>
      </c>
      <c r="X42" s="347">
        <v>0</v>
      </c>
      <c r="Y42" s="347" t="s">
        <v>557</v>
      </c>
      <c r="Z42" s="347">
        <v>0</v>
      </c>
      <c r="AA42" s="347" t="s">
        <v>557</v>
      </c>
      <c r="AB42" s="347">
        <v>0</v>
      </c>
      <c r="AC42" s="347">
        <v>0</v>
      </c>
    </row>
    <row r="43" spans="1:29" x14ac:dyDescent="0.25">
      <c r="A43" s="302" t="s">
        <v>581</v>
      </c>
      <c r="B43" s="303" t="s">
        <v>582</v>
      </c>
      <c r="C43" s="336"/>
      <c r="D43" s="336"/>
      <c r="E43" s="336"/>
      <c r="F43" s="336"/>
      <c r="G43" s="347">
        <v>0</v>
      </c>
      <c r="H43" s="347">
        <v>0</v>
      </c>
      <c r="I43" s="347" t="s">
        <v>557</v>
      </c>
      <c r="J43" s="347">
        <v>0</v>
      </c>
      <c r="K43" s="347" t="s">
        <v>557</v>
      </c>
      <c r="L43" s="347">
        <v>0</v>
      </c>
      <c r="M43" s="347" t="s">
        <v>557</v>
      </c>
      <c r="N43" s="347">
        <v>0</v>
      </c>
      <c r="O43" s="347" t="s">
        <v>557</v>
      </c>
      <c r="P43" s="347">
        <v>0</v>
      </c>
      <c r="Q43" s="347" t="s">
        <v>557</v>
      </c>
      <c r="R43" s="347">
        <v>0</v>
      </c>
      <c r="S43" s="347" t="s">
        <v>557</v>
      </c>
      <c r="T43" s="347">
        <v>0</v>
      </c>
      <c r="U43" s="347" t="s">
        <v>557</v>
      </c>
      <c r="V43" s="347">
        <v>0</v>
      </c>
      <c r="W43" s="347" t="s">
        <v>557</v>
      </c>
      <c r="X43" s="347">
        <v>0</v>
      </c>
      <c r="Y43" s="347" t="s">
        <v>557</v>
      </c>
      <c r="Z43" s="347">
        <v>0</v>
      </c>
      <c r="AA43" s="347" t="s">
        <v>557</v>
      </c>
      <c r="AB43" s="347">
        <v>0</v>
      </c>
      <c r="AC43" s="347">
        <v>0</v>
      </c>
    </row>
    <row r="44" spans="1:29" x14ac:dyDescent="0.25">
      <c r="A44" s="302" t="s">
        <v>583</v>
      </c>
      <c r="B44" s="303" t="s">
        <v>584</v>
      </c>
      <c r="C44" s="336"/>
      <c r="D44" s="336"/>
      <c r="E44" s="336"/>
      <c r="F44" s="336"/>
      <c r="G44" s="347">
        <v>0</v>
      </c>
      <c r="H44" s="347">
        <v>0</v>
      </c>
      <c r="I44" s="347" t="s">
        <v>557</v>
      </c>
      <c r="J44" s="347">
        <v>0</v>
      </c>
      <c r="K44" s="347" t="s">
        <v>557</v>
      </c>
      <c r="L44" s="347">
        <v>0</v>
      </c>
      <c r="M44" s="347" t="s">
        <v>557</v>
      </c>
      <c r="N44" s="347">
        <v>0</v>
      </c>
      <c r="O44" s="347" t="s">
        <v>557</v>
      </c>
      <c r="P44" s="347">
        <v>112</v>
      </c>
      <c r="Q44" s="347">
        <v>4</v>
      </c>
      <c r="R44" s="347">
        <v>112</v>
      </c>
      <c r="S44" s="347">
        <v>4</v>
      </c>
      <c r="T44" s="347">
        <v>0</v>
      </c>
      <c r="U44" s="347" t="s">
        <v>557</v>
      </c>
      <c r="V44" s="347">
        <v>0</v>
      </c>
      <c r="W44" s="347" t="s">
        <v>557</v>
      </c>
      <c r="X44" s="347">
        <v>0</v>
      </c>
      <c r="Y44" s="347" t="s">
        <v>557</v>
      </c>
      <c r="Z44" s="347">
        <v>0</v>
      </c>
      <c r="AA44" s="347" t="s">
        <v>557</v>
      </c>
      <c r="AB44" s="347">
        <v>112</v>
      </c>
      <c r="AC44" s="347">
        <v>112</v>
      </c>
    </row>
    <row r="45" spans="1:29" x14ac:dyDescent="0.25">
      <c r="A45" s="302" t="s">
        <v>585</v>
      </c>
      <c r="B45" s="303" t="s">
        <v>586</v>
      </c>
      <c r="C45" s="336"/>
      <c r="D45" s="336"/>
      <c r="E45" s="336"/>
      <c r="F45" s="336"/>
      <c r="G45" s="347">
        <v>0</v>
      </c>
      <c r="H45" s="347">
        <v>0</v>
      </c>
      <c r="I45" s="347" t="s">
        <v>557</v>
      </c>
      <c r="J45" s="347">
        <v>0</v>
      </c>
      <c r="K45" s="347" t="s">
        <v>557</v>
      </c>
      <c r="L45" s="347">
        <v>0</v>
      </c>
      <c r="M45" s="347" t="s">
        <v>557</v>
      </c>
      <c r="N45" s="347">
        <v>0</v>
      </c>
      <c r="O45" s="347" t="s">
        <v>557</v>
      </c>
      <c r="P45" s="347">
        <v>0</v>
      </c>
      <c r="Q45" s="347" t="s">
        <v>557</v>
      </c>
      <c r="R45" s="347">
        <v>0</v>
      </c>
      <c r="S45" s="347" t="s">
        <v>557</v>
      </c>
      <c r="T45" s="347">
        <v>0</v>
      </c>
      <c r="U45" s="347" t="s">
        <v>557</v>
      </c>
      <c r="V45" s="347">
        <v>0</v>
      </c>
      <c r="W45" s="347" t="s">
        <v>557</v>
      </c>
      <c r="X45" s="347">
        <v>0</v>
      </c>
      <c r="Y45" s="347" t="s">
        <v>557</v>
      </c>
      <c r="Z45" s="347">
        <v>0</v>
      </c>
      <c r="AA45" s="347" t="s">
        <v>557</v>
      </c>
      <c r="AB45" s="347">
        <v>0</v>
      </c>
      <c r="AC45" s="347">
        <v>0</v>
      </c>
    </row>
    <row r="46" spans="1:29" x14ac:dyDescent="0.25">
      <c r="A46" s="302" t="s">
        <v>587</v>
      </c>
      <c r="B46" s="303" t="s">
        <v>588</v>
      </c>
      <c r="C46" s="336"/>
      <c r="D46" s="336"/>
      <c r="E46" s="336"/>
      <c r="F46" s="336"/>
      <c r="G46" s="347">
        <v>0</v>
      </c>
      <c r="H46" s="347">
        <v>0</v>
      </c>
      <c r="I46" s="347" t="s">
        <v>557</v>
      </c>
      <c r="J46" s="347">
        <v>0</v>
      </c>
      <c r="K46" s="347" t="s">
        <v>557</v>
      </c>
      <c r="L46" s="347">
        <v>0</v>
      </c>
      <c r="M46" s="347" t="s">
        <v>557</v>
      </c>
      <c r="N46" s="347">
        <v>0</v>
      </c>
      <c r="O46" s="347" t="s">
        <v>557</v>
      </c>
      <c r="P46" s="347">
        <v>0</v>
      </c>
      <c r="Q46" s="347" t="s">
        <v>557</v>
      </c>
      <c r="R46" s="347">
        <v>0</v>
      </c>
      <c r="S46" s="347" t="s">
        <v>557</v>
      </c>
      <c r="T46" s="347">
        <v>0</v>
      </c>
      <c r="U46" s="347" t="s">
        <v>557</v>
      </c>
      <c r="V46" s="347">
        <v>0</v>
      </c>
      <c r="W46" s="347" t="s">
        <v>557</v>
      </c>
      <c r="X46" s="347">
        <v>0</v>
      </c>
      <c r="Y46" s="347" t="s">
        <v>557</v>
      </c>
      <c r="Z46" s="347">
        <v>0</v>
      </c>
      <c r="AA46" s="347" t="s">
        <v>557</v>
      </c>
      <c r="AB46" s="347">
        <v>0</v>
      </c>
      <c r="AC46" s="347">
        <v>0</v>
      </c>
    </row>
    <row r="47" spans="1:29" x14ac:dyDescent="0.25">
      <c r="A47" s="299" t="s">
        <v>61</v>
      </c>
      <c r="B47" s="300" t="s">
        <v>160</v>
      </c>
      <c r="C47" s="336"/>
      <c r="D47" s="336"/>
      <c r="E47" s="336"/>
      <c r="F47" s="336"/>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row>
    <row r="48" spans="1:29" x14ac:dyDescent="0.25">
      <c r="A48" s="302" t="s">
        <v>159</v>
      </c>
      <c r="B48" s="305" t="s">
        <v>577</v>
      </c>
      <c r="C48" s="336">
        <v>0</v>
      </c>
      <c r="D48" s="336">
        <v>0</v>
      </c>
      <c r="E48" s="336"/>
      <c r="F48" s="336"/>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v>0</v>
      </c>
      <c r="AA48" s="347"/>
      <c r="AB48" s="347">
        <v>0</v>
      </c>
      <c r="AC48" s="347">
        <v>0</v>
      </c>
    </row>
    <row r="49" spans="1:29" ht="31.5" x14ac:dyDescent="0.25">
      <c r="A49" s="302" t="s">
        <v>158</v>
      </c>
      <c r="B49" s="305" t="s">
        <v>575</v>
      </c>
      <c r="C49" s="336">
        <v>0</v>
      </c>
      <c r="D49" s="336">
        <v>0</v>
      </c>
      <c r="E49" s="336"/>
      <c r="F49" s="336"/>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v>0</v>
      </c>
      <c r="AA49" s="347"/>
      <c r="AB49" s="347">
        <v>0</v>
      </c>
      <c r="AC49" s="347">
        <v>0</v>
      </c>
    </row>
    <row r="50" spans="1:29" x14ac:dyDescent="0.25">
      <c r="A50" s="302" t="s">
        <v>157</v>
      </c>
      <c r="B50" s="303" t="s">
        <v>156</v>
      </c>
      <c r="C50" s="336">
        <v>0</v>
      </c>
      <c r="D50" s="336">
        <v>0</v>
      </c>
      <c r="E50" s="336"/>
      <c r="F50" s="336"/>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v>0</v>
      </c>
      <c r="AA50" s="347"/>
      <c r="AB50" s="347">
        <v>0</v>
      </c>
      <c r="AC50" s="347">
        <v>0</v>
      </c>
    </row>
    <row r="51" spans="1:29" ht="35.25" customHeight="1" x14ac:dyDescent="0.25">
      <c r="A51" s="302" t="s">
        <v>155</v>
      </c>
      <c r="B51" s="303" t="s">
        <v>154</v>
      </c>
      <c r="C51" s="336">
        <v>0</v>
      </c>
      <c r="D51" s="336">
        <v>0</v>
      </c>
      <c r="E51" s="336"/>
      <c r="F51" s="336"/>
      <c r="G51" s="347">
        <v>0</v>
      </c>
      <c r="H51" s="347">
        <v>0</v>
      </c>
      <c r="I51" s="347"/>
      <c r="J51" s="347">
        <v>0</v>
      </c>
      <c r="K51" s="347"/>
      <c r="L51" s="347">
        <v>0</v>
      </c>
      <c r="M51" s="347"/>
      <c r="N51" s="347">
        <v>0</v>
      </c>
      <c r="O51" s="347"/>
      <c r="P51" s="347">
        <v>0</v>
      </c>
      <c r="Q51" s="347"/>
      <c r="R51" s="347">
        <v>0</v>
      </c>
      <c r="S51" s="347"/>
      <c r="T51" s="347">
        <v>0</v>
      </c>
      <c r="U51" s="347"/>
      <c r="V51" s="347">
        <v>0</v>
      </c>
      <c r="W51" s="347"/>
      <c r="X51" s="347">
        <v>0</v>
      </c>
      <c r="Y51" s="347"/>
      <c r="Z51" s="347">
        <v>0</v>
      </c>
      <c r="AA51" s="347"/>
      <c r="AB51" s="347">
        <v>0</v>
      </c>
      <c r="AC51" s="347">
        <v>0</v>
      </c>
    </row>
    <row r="52" spans="1:29" ht="31.5" x14ac:dyDescent="0.25">
      <c r="A52" s="302" t="s">
        <v>153</v>
      </c>
      <c r="B52" s="303" t="s">
        <v>152</v>
      </c>
      <c r="C52" s="336">
        <v>0</v>
      </c>
      <c r="D52" s="336">
        <v>0</v>
      </c>
      <c r="E52" s="336"/>
      <c r="F52" s="336"/>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v>0</v>
      </c>
      <c r="AA52" s="347"/>
      <c r="AB52" s="347">
        <v>0</v>
      </c>
      <c r="AC52" s="347">
        <v>0</v>
      </c>
    </row>
    <row r="53" spans="1:29" x14ac:dyDescent="0.25">
      <c r="A53" s="302" t="s">
        <v>151</v>
      </c>
      <c r="B53" s="303" t="s">
        <v>150</v>
      </c>
      <c r="C53" s="336">
        <v>0</v>
      </c>
      <c r="D53" s="336">
        <v>0</v>
      </c>
      <c r="E53" s="336"/>
      <c r="F53" s="336"/>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v>0</v>
      </c>
      <c r="AA53" s="347"/>
      <c r="AB53" s="347">
        <v>0</v>
      </c>
      <c r="AC53" s="347">
        <v>0</v>
      </c>
    </row>
    <row r="54" spans="1:29" x14ac:dyDescent="0.25">
      <c r="A54" s="302" t="s">
        <v>149</v>
      </c>
      <c r="B54" s="303" t="s">
        <v>578</v>
      </c>
      <c r="C54" s="336">
        <v>0</v>
      </c>
      <c r="D54" s="336">
        <v>0</v>
      </c>
      <c r="E54" s="336"/>
      <c r="F54" s="336"/>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v>0</v>
      </c>
      <c r="AA54" s="347"/>
      <c r="AB54" s="347">
        <v>0</v>
      </c>
      <c r="AC54" s="347">
        <v>0</v>
      </c>
    </row>
    <row r="55" spans="1:29" x14ac:dyDescent="0.25">
      <c r="A55" s="302" t="s">
        <v>589</v>
      </c>
      <c r="B55" s="303" t="s">
        <v>579</v>
      </c>
      <c r="C55" s="336">
        <v>0</v>
      </c>
      <c r="D55" s="336">
        <v>0</v>
      </c>
      <c r="E55" s="336"/>
      <c r="F55" s="336"/>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v>0</v>
      </c>
      <c r="AA55" s="347"/>
      <c r="AB55" s="347">
        <v>0</v>
      </c>
      <c r="AC55" s="347">
        <v>0</v>
      </c>
    </row>
    <row r="56" spans="1:29" x14ac:dyDescent="0.25">
      <c r="A56" s="302" t="s">
        <v>590</v>
      </c>
      <c r="B56" s="303" t="s">
        <v>580</v>
      </c>
      <c r="C56" s="336">
        <v>0</v>
      </c>
      <c r="D56" s="336">
        <v>0</v>
      </c>
      <c r="E56" s="336"/>
      <c r="F56" s="336"/>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v>0</v>
      </c>
      <c r="AA56" s="347"/>
      <c r="AB56" s="347">
        <v>0</v>
      </c>
      <c r="AC56" s="347">
        <v>0</v>
      </c>
    </row>
    <row r="57" spans="1:29" x14ac:dyDescent="0.25">
      <c r="A57" s="302" t="s">
        <v>591</v>
      </c>
      <c r="B57" s="303" t="s">
        <v>582</v>
      </c>
      <c r="C57" s="336">
        <v>0</v>
      </c>
      <c r="D57" s="336">
        <v>0</v>
      </c>
      <c r="E57" s="336"/>
      <c r="F57" s="336"/>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v>0</v>
      </c>
      <c r="AA57" s="347"/>
      <c r="AB57" s="347">
        <v>0</v>
      </c>
      <c r="AC57" s="347">
        <v>0</v>
      </c>
    </row>
    <row r="58" spans="1:29" ht="36.75" customHeight="1" x14ac:dyDescent="0.25">
      <c r="A58" s="302" t="s">
        <v>592</v>
      </c>
      <c r="B58" s="303" t="s">
        <v>584</v>
      </c>
      <c r="C58" s="336">
        <v>112</v>
      </c>
      <c r="D58" s="336">
        <v>112</v>
      </c>
      <c r="E58" s="336"/>
      <c r="F58" s="336"/>
      <c r="G58" s="347">
        <v>0</v>
      </c>
      <c r="H58" s="347">
        <v>0</v>
      </c>
      <c r="I58" s="347"/>
      <c r="J58" s="347">
        <v>0</v>
      </c>
      <c r="K58" s="347"/>
      <c r="L58" s="347">
        <v>0</v>
      </c>
      <c r="M58" s="347"/>
      <c r="N58" s="347">
        <v>0</v>
      </c>
      <c r="O58" s="347"/>
      <c r="P58" s="347">
        <v>112</v>
      </c>
      <c r="Q58" s="347"/>
      <c r="R58" s="347">
        <v>112</v>
      </c>
      <c r="S58" s="347"/>
      <c r="T58" s="347">
        <v>0</v>
      </c>
      <c r="U58" s="347"/>
      <c r="V58" s="347">
        <v>0</v>
      </c>
      <c r="W58" s="347"/>
      <c r="X58" s="347">
        <v>0</v>
      </c>
      <c r="Y58" s="347"/>
      <c r="Z58" s="347">
        <v>0</v>
      </c>
      <c r="AA58" s="347"/>
      <c r="AB58" s="347">
        <v>112</v>
      </c>
      <c r="AC58" s="347">
        <v>112</v>
      </c>
    </row>
    <row r="59" spans="1:29" x14ac:dyDescent="0.25">
      <c r="A59" s="302" t="s">
        <v>593</v>
      </c>
      <c r="B59" s="303" t="s">
        <v>586</v>
      </c>
      <c r="C59" s="336">
        <v>0</v>
      </c>
      <c r="D59" s="336">
        <v>0</v>
      </c>
      <c r="E59" s="336"/>
      <c r="F59" s="336"/>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v>0</v>
      </c>
      <c r="AA59" s="347"/>
      <c r="AB59" s="347">
        <v>0</v>
      </c>
      <c r="AC59" s="347">
        <v>0</v>
      </c>
    </row>
    <row r="60" spans="1:29" x14ac:dyDescent="0.25">
      <c r="A60" s="302" t="s">
        <v>594</v>
      </c>
      <c r="B60" s="303" t="s">
        <v>588</v>
      </c>
      <c r="C60" s="336">
        <v>0</v>
      </c>
      <c r="D60" s="336">
        <v>0</v>
      </c>
      <c r="E60" s="336"/>
      <c r="F60" s="336"/>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v>0</v>
      </c>
      <c r="AA60" s="347"/>
      <c r="AB60" s="347">
        <v>0</v>
      </c>
      <c r="AC60" s="347">
        <v>0</v>
      </c>
    </row>
    <row r="61" spans="1:29" ht="31.5" x14ac:dyDescent="0.25">
      <c r="A61" s="299" t="s">
        <v>59</v>
      </c>
      <c r="B61" s="300" t="s">
        <v>148</v>
      </c>
      <c r="C61" s="336"/>
      <c r="D61" s="336"/>
      <c r="E61" s="336"/>
      <c r="F61" s="336"/>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x14ac:dyDescent="0.25">
      <c r="A62" s="302" t="s">
        <v>147</v>
      </c>
      <c r="B62" s="303" t="s">
        <v>146</v>
      </c>
      <c r="C62" s="336">
        <v>744.15427</v>
      </c>
      <c r="D62" s="336">
        <v>809.66333525996379</v>
      </c>
      <c r="E62" s="336"/>
      <c r="F62" s="336"/>
      <c r="G62" s="347">
        <v>0</v>
      </c>
      <c r="H62" s="347">
        <v>0</v>
      </c>
      <c r="I62" s="347"/>
      <c r="J62" s="347">
        <v>0</v>
      </c>
      <c r="K62" s="347"/>
      <c r="L62" s="347">
        <v>0</v>
      </c>
      <c r="M62" s="347"/>
      <c r="N62" s="347">
        <v>0</v>
      </c>
      <c r="O62" s="347"/>
      <c r="P62" s="347">
        <v>744.15427</v>
      </c>
      <c r="Q62" s="347"/>
      <c r="R62" s="347">
        <v>809.6633352599639</v>
      </c>
      <c r="S62" s="347"/>
      <c r="T62" s="347">
        <v>0</v>
      </c>
      <c r="U62" s="347"/>
      <c r="V62" s="347">
        <v>0</v>
      </c>
      <c r="W62" s="347"/>
      <c r="X62" s="347">
        <v>0</v>
      </c>
      <c r="Y62" s="347"/>
      <c r="Z62" s="347">
        <v>0</v>
      </c>
      <c r="AA62" s="347"/>
      <c r="AB62" s="347">
        <v>744.15427</v>
      </c>
      <c r="AC62" s="347">
        <v>809.6633352599639</v>
      </c>
    </row>
    <row r="63" spans="1:29" x14ac:dyDescent="0.25">
      <c r="A63" s="302" t="s">
        <v>145</v>
      </c>
      <c r="B63" s="303" t="s">
        <v>139</v>
      </c>
      <c r="C63" s="336"/>
      <c r="D63" s="336"/>
      <c r="E63" s="336"/>
      <c r="F63" s="336"/>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v>0</v>
      </c>
      <c r="AA63" s="347"/>
      <c r="AB63" s="347">
        <v>0</v>
      </c>
      <c r="AC63" s="347">
        <v>0</v>
      </c>
    </row>
    <row r="64" spans="1:29" x14ac:dyDescent="0.25">
      <c r="A64" s="302" t="s">
        <v>144</v>
      </c>
      <c r="B64" s="305" t="s">
        <v>138</v>
      </c>
      <c r="C64" s="336"/>
      <c r="D64" s="336"/>
      <c r="E64" s="336"/>
      <c r="F64" s="336"/>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v>0</v>
      </c>
      <c r="AA64" s="347"/>
      <c r="AB64" s="347">
        <v>0</v>
      </c>
      <c r="AC64" s="347">
        <v>0</v>
      </c>
    </row>
    <row r="65" spans="1:29" x14ac:dyDescent="0.25">
      <c r="A65" s="302" t="s">
        <v>143</v>
      </c>
      <c r="B65" s="305" t="s">
        <v>137</v>
      </c>
      <c r="C65" s="336"/>
      <c r="D65" s="336"/>
      <c r="E65" s="336"/>
      <c r="F65" s="336"/>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v>0</v>
      </c>
      <c r="AA65" s="347"/>
      <c r="AB65" s="347">
        <v>0</v>
      </c>
      <c r="AC65" s="347">
        <v>0</v>
      </c>
    </row>
    <row r="66" spans="1:29" ht="54" customHeight="1" x14ac:dyDescent="0.25">
      <c r="A66" s="302" t="s">
        <v>142</v>
      </c>
      <c r="B66" s="305" t="s">
        <v>136</v>
      </c>
      <c r="C66" s="336"/>
      <c r="D66" s="336"/>
      <c r="E66" s="336"/>
      <c r="F66" s="336"/>
      <c r="G66" s="347">
        <v>0</v>
      </c>
      <c r="H66" s="347">
        <v>0</v>
      </c>
      <c r="I66" s="347"/>
      <c r="J66" s="347">
        <v>0</v>
      </c>
      <c r="K66" s="347"/>
      <c r="L66" s="347">
        <v>0</v>
      </c>
      <c r="M66" s="347"/>
      <c r="N66" s="347">
        <v>0</v>
      </c>
      <c r="O66" s="347"/>
      <c r="P66" s="347">
        <v>0</v>
      </c>
      <c r="Q66" s="347"/>
      <c r="R66" s="347">
        <v>0</v>
      </c>
      <c r="S66" s="347"/>
      <c r="T66" s="347">
        <v>0</v>
      </c>
      <c r="U66" s="347"/>
      <c r="V66" s="347">
        <v>0</v>
      </c>
      <c r="W66" s="347"/>
      <c r="X66" s="347">
        <v>0</v>
      </c>
      <c r="Y66" s="347"/>
      <c r="Z66" s="347">
        <v>0</v>
      </c>
      <c r="AA66" s="347"/>
      <c r="AB66" s="347">
        <v>0</v>
      </c>
      <c r="AC66" s="347">
        <v>0</v>
      </c>
    </row>
    <row r="67" spans="1:29" x14ac:dyDescent="0.25">
      <c r="A67" s="302" t="s">
        <v>141</v>
      </c>
      <c r="B67" s="305" t="s">
        <v>595</v>
      </c>
      <c r="C67" s="336"/>
      <c r="D67" s="336"/>
      <c r="E67" s="336"/>
      <c r="F67" s="336"/>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v>0</v>
      </c>
      <c r="AA67" s="347"/>
      <c r="AB67" s="347">
        <v>0</v>
      </c>
      <c r="AC67" s="347">
        <v>0</v>
      </c>
    </row>
    <row r="68" spans="1:29" ht="50.25" customHeight="1" x14ac:dyDescent="0.25">
      <c r="A68" s="302" t="s">
        <v>596</v>
      </c>
      <c r="B68" s="305" t="s">
        <v>597</v>
      </c>
      <c r="C68" s="336"/>
      <c r="D68" s="336"/>
      <c r="E68" s="336"/>
      <c r="F68" s="336"/>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v>0</v>
      </c>
      <c r="AA68" s="347"/>
      <c r="AB68" s="347">
        <v>0</v>
      </c>
      <c r="AC68" s="347">
        <v>0</v>
      </c>
    </row>
    <row r="69" spans="1:29" x14ac:dyDescent="0.25">
      <c r="A69" s="302" t="s">
        <v>598</v>
      </c>
      <c r="B69" s="305" t="s">
        <v>599</v>
      </c>
      <c r="C69" s="336"/>
      <c r="D69" s="336"/>
      <c r="E69" s="336"/>
      <c r="F69" s="336"/>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v>0</v>
      </c>
      <c r="AA69" s="347"/>
      <c r="AB69" s="347">
        <v>0</v>
      </c>
      <c r="AC69" s="347">
        <v>0</v>
      </c>
    </row>
    <row r="70" spans="1:29" ht="36.75" customHeight="1" x14ac:dyDescent="0.25">
      <c r="A70" s="302" t="s">
        <v>600</v>
      </c>
      <c r="B70" s="305" t="s">
        <v>601</v>
      </c>
      <c r="C70" s="336"/>
      <c r="D70" s="336"/>
      <c r="E70" s="336"/>
      <c r="F70" s="336"/>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v>0</v>
      </c>
      <c r="AA70" s="347"/>
      <c r="AB70" s="347">
        <v>0</v>
      </c>
      <c r="AC70" s="347">
        <v>0</v>
      </c>
    </row>
    <row r="71" spans="1:29" x14ac:dyDescent="0.25">
      <c r="A71" s="302" t="s">
        <v>602</v>
      </c>
      <c r="B71" s="305" t="s">
        <v>603</v>
      </c>
      <c r="C71" s="336"/>
      <c r="D71" s="336"/>
      <c r="E71" s="336"/>
      <c r="F71" s="336"/>
      <c r="G71" s="347">
        <v>0</v>
      </c>
      <c r="H71" s="347">
        <v>0</v>
      </c>
      <c r="I71" s="347"/>
      <c r="J71" s="347">
        <v>0</v>
      </c>
      <c r="K71" s="347"/>
      <c r="L71" s="347">
        <v>0</v>
      </c>
      <c r="M71" s="347"/>
      <c r="N71" s="347">
        <v>0</v>
      </c>
      <c r="O71" s="347"/>
      <c r="P71" s="347">
        <v>112</v>
      </c>
      <c r="Q71" s="347"/>
      <c r="R71" s="347">
        <v>112</v>
      </c>
      <c r="S71" s="347"/>
      <c r="T71" s="347">
        <v>0</v>
      </c>
      <c r="U71" s="347"/>
      <c r="V71" s="347">
        <v>0</v>
      </c>
      <c r="W71" s="347"/>
      <c r="X71" s="347">
        <v>0</v>
      </c>
      <c r="Y71" s="347"/>
      <c r="Z71" s="347">
        <v>0</v>
      </c>
      <c r="AA71" s="347"/>
      <c r="AB71" s="347">
        <v>112</v>
      </c>
      <c r="AC71" s="347">
        <v>112</v>
      </c>
    </row>
    <row r="72" spans="1:29" ht="51" customHeight="1" x14ac:dyDescent="0.25">
      <c r="A72" s="302" t="s">
        <v>604</v>
      </c>
      <c r="B72" s="305" t="s">
        <v>605</v>
      </c>
      <c r="C72" s="336"/>
      <c r="D72" s="336"/>
      <c r="E72" s="336"/>
      <c r="F72" s="336"/>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v>0</v>
      </c>
      <c r="AA72" s="347"/>
      <c r="AB72" s="347">
        <v>0</v>
      </c>
      <c r="AC72" s="347">
        <v>0</v>
      </c>
    </row>
    <row r="73" spans="1:29" ht="32.25" customHeight="1" x14ac:dyDescent="0.25">
      <c r="A73" s="302" t="s">
        <v>606</v>
      </c>
      <c r="B73" s="305" t="s">
        <v>607</v>
      </c>
      <c r="C73" s="336"/>
      <c r="D73" s="336"/>
      <c r="E73" s="336"/>
      <c r="F73" s="336"/>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v>0</v>
      </c>
      <c r="AA73" s="347"/>
      <c r="AB73" s="347">
        <v>0</v>
      </c>
      <c r="AC73" s="347">
        <v>0</v>
      </c>
    </row>
    <row r="74" spans="1:29" ht="51.75" customHeight="1" x14ac:dyDescent="0.25">
      <c r="A74" s="299" t="s">
        <v>58</v>
      </c>
      <c r="B74" s="306" t="s">
        <v>230</v>
      </c>
      <c r="C74" s="336"/>
      <c r="D74" s="336"/>
      <c r="E74" s="336"/>
      <c r="F74" s="336"/>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v>0</v>
      </c>
      <c r="AA74" s="347"/>
      <c r="AB74" s="347">
        <v>0</v>
      </c>
      <c r="AC74" s="347">
        <v>0</v>
      </c>
    </row>
    <row r="75" spans="1:29" ht="21.75" customHeight="1" x14ac:dyDescent="0.25">
      <c r="A75" s="299" t="s">
        <v>56</v>
      </c>
      <c r="B75" s="300" t="s">
        <v>140</v>
      </c>
      <c r="C75" s="336"/>
      <c r="D75" s="336"/>
      <c r="E75" s="336"/>
      <c r="F75" s="336"/>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ht="23.25" customHeight="1" x14ac:dyDescent="0.25">
      <c r="A76" s="302" t="s">
        <v>225</v>
      </c>
      <c r="B76" s="305" t="s">
        <v>577</v>
      </c>
      <c r="C76" s="336"/>
      <c r="D76" s="336"/>
      <c r="E76" s="336"/>
      <c r="F76" s="336"/>
      <c r="G76" s="347">
        <v>0</v>
      </c>
      <c r="H76" s="347">
        <v>0</v>
      </c>
      <c r="I76" s="347"/>
      <c r="J76" s="347">
        <v>0</v>
      </c>
      <c r="K76" s="347"/>
      <c r="L76" s="347">
        <v>0</v>
      </c>
      <c r="M76" s="347"/>
      <c r="N76" s="347">
        <v>0</v>
      </c>
      <c r="O76" s="347"/>
      <c r="P76" s="347">
        <v>0</v>
      </c>
      <c r="Q76" s="347"/>
      <c r="R76" s="347">
        <v>0</v>
      </c>
      <c r="S76" s="347"/>
      <c r="T76" s="347">
        <v>0</v>
      </c>
      <c r="U76" s="347"/>
      <c r="V76" s="347">
        <v>0</v>
      </c>
      <c r="W76" s="347"/>
      <c r="X76" s="347">
        <v>0</v>
      </c>
      <c r="Y76" s="347"/>
      <c r="Z76" s="347">
        <v>0</v>
      </c>
      <c r="AA76" s="347"/>
      <c r="AB76" s="347">
        <v>0</v>
      </c>
      <c r="AC76" s="347">
        <v>0</v>
      </c>
    </row>
    <row r="77" spans="1:29" ht="18.75" customHeight="1" x14ac:dyDescent="0.25">
      <c r="A77" s="302" t="s">
        <v>226</v>
      </c>
      <c r="B77" s="305" t="s">
        <v>575</v>
      </c>
      <c r="C77" s="336"/>
      <c r="D77" s="336"/>
      <c r="E77" s="336"/>
      <c r="F77" s="336"/>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v>0</v>
      </c>
      <c r="AA77" s="347"/>
      <c r="AB77" s="347">
        <v>0</v>
      </c>
      <c r="AC77" s="347">
        <v>0</v>
      </c>
    </row>
    <row r="78" spans="1:29" x14ac:dyDescent="0.25">
      <c r="A78" s="302" t="s">
        <v>227</v>
      </c>
      <c r="B78" s="303" t="s">
        <v>156</v>
      </c>
      <c r="C78" s="336"/>
      <c r="D78" s="336"/>
      <c r="E78" s="336"/>
      <c r="F78" s="336"/>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v>0</v>
      </c>
      <c r="AA78" s="347"/>
      <c r="AB78" s="347">
        <v>0</v>
      </c>
      <c r="AC78" s="347">
        <v>0</v>
      </c>
    </row>
    <row r="79" spans="1:29" x14ac:dyDescent="0.25">
      <c r="A79" s="302" t="s">
        <v>228</v>
      </c>
      <c r="B79" s="303" t="s">
        <v>576</v>
      </c>
      <c r="C79" s="337"/>
      <c r="D79" s="338"/>
      <c r="E79" s="339"/>
      <c r="F79" s="339"/>
      <c r="G79" s="347">
        <v>0</v>
      </c>
      <c r="H79" s="347">
        <v>0</v>
      </c>
      <c r="I79" s="348"/>
      <c r="J79" s="347">
        <v>0</v>
      </c>
      <c r="K79" s="349"/>
      <c r="L79" s="347">
        <v>0</v>
      </c>
      <c r="M79" s="349"/>
      <c r="N79" s="347">
        <v>0</v>
      </c>
      <c r="O79" s="349"/>
      <c r="P79" s="347">
        <v>0</v>
      </c>
      <c r="Q79" s="349"/>
      <c r="R79" s="347">
        <v>0</v>
      </c>
      <c r="S79" s="349"/>
      <c r="T79" s="347">
        <v>0</v>
      </c>
      <c r="U79" s="349"/>
      <c r="V79" s="347">
        <v>0</v>
      </c>
      <c r="W79" s="349"/>
      <c r="X79" s="347">
        <v>0</v>
      </c>
      <c r="Y79" s="349"/>
      <c r="Z79" s="347">
        <v>0</v>
      </c>
      <c r="AA79" s="349"/>
      <c r="AB79" s="347">
        <v>0</v>
      </c>
      <c r="AC79" s="347">
        <v>0</v>
      </c>
    </row>
    <row r="80" spans="1:29" x14ac:dyDescent="0.25">
      <c r="A80" s="302" t="s">
        <v>229</v>
      </c>
      <c r="B80" s="303" t="s">
        <v>578</v>
      </c>
      <c r="C80" s="337"/>
      <c r="D80" s="338"/>
      <c r="E80" s="339"/>
      <c r="F80" s="339"/>
      <c r="G80" s="347">
        <v>0</v>
      </c>
      <c r="H80" s="347">
        <v>0</v>
      </c>
      <c r="I80" s="348"/>
      <c r="J80" s="347">
        <v>0</v>
      </c>
      <c r="K80" s="349"/>
      <c r="L80" s="347">
        <v>0</v>
      </c>
      <c r="M80" s="349"/>
      <c r="N80" s="347">
        <v>0</v>
      </c>
      <c r="O80" s="349"/>
      <c r="P80" s="347">
        <v>0</v>
      </c>
      <c r="Q80" s="349"/>
      <c r="R80" s="347">
        <v>0</v>
      </c>
      <c r="S80" s="349"/>
      <c r="T80" s="347">
        <v>0</v>
      </c>
      <c r="U80" s="349"/>
      <c r="V80" s="347">
        <v>0</v>
      </c>
      <c r="W80" s="349"/>
      <c r="X80" s="347">
        <v>0</v>
      </c>
      <c r="Y80" s="349"/>
      <c r="Z80" s="347">
        <v>0</v>
      </c>
      <c r="AA80" s="349"/>
      <c r="AB80" s="347">
        <v>0</v>
      </c>
      <c r="AC80" s="347">
        <v>0</v>
      </c>
    </row>
    <row r="81" spans="1:29" x14ac:dyDescent="0.25">
      <c r="A81" s="302" t="s">
        <v>608</v>
      </c>
      <c r="B81" s="303" t="s">
        <v>579</v>
      </c>
      <c r="C81" s="337"/>
      <c r="D81" s="338"/>
      <c r="E81" s="339"/>
      <c r="F81" s="339"/>
      <c r="G81" s="347">
        <v>0</v>
      </c>
      <c r="H81" s="347">
        <v>0</v>
      </c>
      <c r="I81" s="348"/>
      <c r="J81" s="347">
        <v>0</v>
      </c>
      <c r="K81" s="349"/>
      <c r="L81" s="347">
        <v>0</v>
      </c>
      <c r="M81" s="349"/>
      <c r="N81" s="347">
        <v>0</v>
      </c>
      <c r="O81" s="349"/>
      <c r="P81" s="347">
        <v>0</v>
      </c>
      <c r="Q81" s="349"/>
      <c r="R81" s="347">
        <v>0</v>
      </c>
      <c r="S81" s="349"/>
      <c r="T81" s="347">
        <v>0</v>
      </c>
      <c r="U81" s="349"/>
      <c r="V81" s="347">
        <v>0</v>
      </c>
      <c r="W81" s="349"/>
      <c r="X81" s="347">
        <v>0</v>
      </c>
      <c r="Y81" s="349"/>
      <c r="Z81" s="347">
        <v>0</v>
      </c>
      <c r="AA81" s="349"/>
      <c r="AB81" s="347">
        <v>0</v>
      </c>
      <c r="AC81" s="347">
        <v>0</v>
      </c>
    </row>
    <row r="82" spans="1:29" x14ac:dyDescent="0.25">
      <c r="A82" s="302" t="s">
        <v>609</v>
      </c>
      <c r="B82" s="303" t="s">
        <v>580</v>
      </c>
      <c r="C82" s="337"/>
      <c r="D82" s="338"/>
      <c r="E82" s="339"/>
      <c r="F82" s="339"/>
      <c r="G82" s="347">
        <v>0</v>
      </c>
      <c r="H82" s="347">
        <v>0</v>
      </c>
      <c r="I82" s="348"/>
      <c r="J82" s="347">
        <v>0</v>
      </c>
      <c r="K82" s="349"/>
      <c r="L82" s="347">
        <v>0</v>
      </c>
      <c r="M82" s="349"/>
      <c r="N82" s="347">
        <v>0</v>
      </c>
      <c r="O82" s="349"/>
      <c r="P82" s="347">
        <v>0</v>
      </c>
      <c r="Q82" s="349"/>
      <c r="R82" s="347">
        <v>0</v>
      </c>
      <c r="S82" s="349"/>
      <c r="T82" s="347">
        <v>0</v>
      </c>
      <c r="U82" s="349"/>
      <c r="V82" s="347">
        <v>0</v>
      </c>
      <c r="W82" s="349"/>
      <c r="X82" s="347">
        <v>0</v>
      </c>
      <c r="Y82" s="349"/>
      <c r="Z82" s="347">
        <v>0</v>
      </c>
      <c r="AA82" s="349"/>
      <c r="AB82" s="347">
        <v>0</v>
      </c>
      <c r="AC82" s="347">
        <v>0</v>
      </c>
    </row>
    <row r="83" spans="1:29" x14ac:dyDescent="0.25">
      <c r="A83" s="302" t="s">
        <v>610</v>
      </c>
      <c r="B83" s="303" t="s">
        <v>582</v>
      </c>
      <c r="C83" s="337"/>
      <c r="D83" s="338"/>
      <c r="E83" s="339"/>
      <c r="F83" s="339"/>
      <c r="G83" s="347">
        <v>0</v>
      </c>
      <c r="H83" s="347">
        <v>0</v>
      </c>
      <c r="I83" s="348"/>
      <c r="J83" s="347">
        <v>0</v>
      </c>
      <c r="K83" s="349"/>
      <c r="L83" s="347">
        <v>0</v>
      </c>
      <c r="M83" s="349"/>
      <c r="N83" s="347">
        <v>0</v>
      </c>
      <c r="O83" s="349"/>
      <c r="P83" s="347">
        <v>0</v>
      </c>
      <c r="Q83" s="349"/>
      <c r="R83" s="347">
        <v>0</v>
      </c>
      <c r="S83" s="349"/>
      <c r="T83" s="347">
        <v>0</v>
      </c>
      <c r="U83" s="349"/>
      <c r="V83" s="347">
        <v>0</v>
      </c>
      <c r="W83" s="349"/>
      <c r="X83" s="347">
        <v>0</v>
      </c>
      <c r="Y83" s="349"/>
      <c r="Z83" s="347">
        <v>0</v>
      </c>
      <c r="AA83" s="349"/>
      <c r="AB83" s="347">
        <v>0</v>
      </c>
      <c r="AC83" s="347">
        <v>0</v>
      </c>
    </row>
    <row r="84" spans="1:29" x14ac:dyDescent="0.25">
      <c r="A84" s="302" t="s">
        <v>611</v>
      </c>
      <c r="B84" s="303" t="s">
        <v>584</v>
      </c>
      <c r="C84" s="337"/>
      <c r="D84" s="338"/>
      <c r="E84" s="339"/>
      <c r="F84" s="339"/>
      <c r="G84" s="347">
        <v>0</v>
      </c>
      <c r="H84" s="347">
        <v>0</v>
      </c>
      <c r="I84" s="348"/>
      <c r="J84" s="347">
        <v>0</v>
      </c>
      <c r="K84" s="349"/>
      <c r="L84" s="347">
        <v>0</v>
      </c>
      <c r="M84" s="349"/>
      <c r="N84" s="347">
        <v>0</v>
      </c>
      <c r="O84" s="349"/>
      <c r="P84" s="347">
        <v>112</v>
      </c>
      <c r="Q84" s="349"/>
      <c r="R84" s="347">
        <v>112</v>
      </c>
      <c r="S84" s="349"/>
      <c r="T84" s="347">
        <v>0</v>
      </c>
      <c r="U84" s="349"/>
      <c r="V84" s="347">
        <v>0</v>
      </c>
      <c r="W84" s="349"/>
      <c r="X84" s="347">
        <v>0</v>
      </c>
      <c r="Y84" s="349"/>
      <c r="Z84" s="347">
        <v>0</v>
      </c>
      <c r="AA84" s="349"/>
      <c r="AB84" s="347">
        <v>112</v>
      </c>
      <c r="AC84" s="347">
        <v>112</v>
      </c>
    </row>
    <row r="85" spans="1:29" x14ac:dyDescent="0.25">
      <c r="A85" s="302" t="s">
        <v>612</v>
      </c>
      <c r="B85" s="303" t="s">
        <v>586</v>
      </c>
      <c r="C85" s="337"/>
      <c r="D85" s="338"/>
      <c r="E85" s="339"/>
      <c r="F85" s="339"/>
      <c r="G85" s="347">
        <v>0</v>
      </c>
      <c r="H85" s="347">
        <v>0</v>
      </c>
      <c r="I85" s="348"/>
      <c r="J85" s="347">
        <v>0</v>
      </c>
      <c r="K85" s="349"/>
      <c r="L85" s="347">
        <v>0</v>
      </c>
      <c r="M85" s="349"/>
      <c r="N85" s="347">
        <v>0</v>
      </c>
      <c r="O85" s="349"/>
      <c r="P85" s="347">
        <v>0</v>
      </c>
      <c r="Q85" s="349"/>
      <c r="R85" s="347">
        <v>0</v>
      </c>
      <c r="S85" s="349"/>
      <c r="T85" s="347">
        <v>0</v>
      </c>
      <c r="U85" s="349"/>
      <c r="V85" s="347">
        <v>0</v>
      </c>
      <c r="W85" s="349"/>
      <c r="X85" s="347">
        <v>0</v>
      </c>
      <c r="Y85" s="349"/>
      <c r="Z85" s="347">
        <v>0</v>
      </c>
      <c r="AA85" s="349"/>
      <c r="AB85" s="347">
        <v>0</v>
      </c>
      <c r="AC85" s="347">
        <v>0</v>
      </c>
    </row>
    <row r="86" spans="1:29" x14ac:dyDescent="0.25">
      <c r="A86" s="302" t="s">
        <v>613</v>
      </c>
      <c r="B86" s="303" t="s">
        <v>588</v>
      </c>
      <c r="C86" s="340"/>
      <c r="D86" s="338"/>
      <c r="E86" s="339"/>
      <c r="F86" s="339"/>
      <c r="G86" s="347">
        <v>0</v>
      </c>
      <c r="H86" s="347">
        <v>0</v>
      </c>
      <c r="I86" s="348"/>
      <c r="J86" s="347">
        <v>0</v>
      </c>
      <c r="K86" s="349"/>
      <c r="L86" s="347">
        <v>0</v>
      </c>
      <c r="M86" s="349"/>
      <c r="N86" s="347">
        <v>0</v>
      </c>
      <c r="O86" s="349"/>
      <c r="P86" s="347">
        <v>0</v>
      </c>
      <c r="Q86" s="349"/>
      <c r="R86" s="347">
        <v>0</v>
      </c>
      <c r="S86" s="349"/>
      <c r="T86" s="347">
        <v>0</v>
      </c>
      <c r="U86" s="349"/>
      <c r="V86" s="347">
        <v>0</v>
      </c>
      <c r="W86" s="349"/>
      <c r="X86" s="347">
        <v>0</v>
      </c>
      <c r="Y86" s="349"/>
      <c r="Z86" s="347">
        <v>0</v>
      </c>
      <c r="AA86" s="349"/>
      <c r="AB86" s="347">
        <v>0</v>
      </c>
      <c r="AC86" s="34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B22" zoomScale="70" zoomScaleSheetLayoutView="70" workbookViewId="0">
      <selection activeCell="AW22" sqref="AW1:AW1048576"/>
    </sheetView>
  </sheetViews>
  <sheetFormatPr defaultRowHeight="15" x14ac:dyDescent="0.25"/>
  <cols>
    <col min="1" max="1" width="12.5703125" style="19" customWidth="1"/>
    <col min="2" max="2" width="15.140625" style="19" customWidth="1"/>
    <col min="3" max="3" width="20.5703125" style="19" customWidth="1"/>
    <col min="4" max="4" width="28.28515625" style="19" customWidth="1"/>
    <col min="5" max="12" width="7.7109375" style="19" customWidth="1"/>
    <col min="13" max="13" width="10.7109375" style="19" customWidth="1"/>
    <col min="14" max="14" width="58.85546875"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8.14062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4" width="11.28515625" style="19" customWidth="1"/>
    <col min="35" max="35" width="10.7109375" style="19" customWidth="1"/>
    <col min="36" max="36" width="11.7109375" style="19" customWidth="1"/>
    <col min="37" max="37" width="12" style="19" customWidth="1"/>
    <col min="38" max="38" width="12.28515625" style="19" customWidth="1"/>
    <col min="39" max="39" width="16.710937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6.28515625" style="19" customWidth="1"/>
    <col min="48" max="48" width="89.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5.75" x14ac:dyDescent="0.25">
      <c r="A6" s="328"/>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c r="AT6" s="328"/>
      <c r="AU6" s="328"/>
      <c r="AV6" s="63"/>
    </row>
    <row r="7" spans="1:48" ht="15.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5.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ht="15.75" x14ac:dyDescent="0.25">
      <c r="A9" s="383" t="s">
        <v>573</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5.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ht="15.75" x14ac:dyDescent="0.25">
      <c r="A12" s="383" t="str">
        <f>'1. паспорт местоположение'!A12:C12</f>
        <v>F_TP1600.PS.0086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5.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5.75" x14ac:dyDescent="0.25">
      <c r="A15" s="383" t="str">
        <f>'1. паспорт местоположение'!A15:C15</f>
        <v>Реконструкция ПС 110/35/6 кВ Кольцевая (ОРУ-110 кВ, ОРУ -35 кВ, замена оборудования АСУ ТП, СДТУ, УРЗА).</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22"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s="22" customFormat="1" x14ac:dyDescent="0.25">
      <c r="A21" s="476" t="s">
        <v>420</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67" t="s">
        <v>52</v>
      </c>
      <c r="B22" s="478" t="s">
        <v>24</v>
      </c>
      <c r="C22" s="467" t="s">
        <v>51</v>
      </c>
      <c r="D22" s="467" t="s">
        <v>50</v>
      </c>
      <c r="E22" s="481" t="s">
        <v>431</v>
      </c>
      <c r="F22" s="482"/>
      <c r="G22" s="482"/>
      <c r="H22" s="482"/>
      <c r="I22" s="482"/>
      <c r="J22" s="482"/>
      <c r="K22" s="482"/>
      <c r="L22" s="483"/>
      <c r="M22" s="467" t="s">
        <v>49</v>
      </c>
      <c r="N22" s="467" t="s">
        <v>48</v>
      </c>
      <c r="O22" s="467" t="s">
        <v>47</v>
      </c>
      <c r="P22" s="462" t="s">
        <v>238</v>
      </c>
      <c r="Q22" s="462" t="s">
        <v>46</v>
      </c>
      <c r="R22" s="462" t="s">
        <v>45</v>
      </c>
      <c r="S22" s="462" t="s">
        <v>44</v>
      </c>
      <c r="T22" s="462"/>
      <c r="U22" s="484" t="s">
        <v>43</v>
      </c>
      <c r="V22" s="484" t="s">
        <v>42</v>
      </c>
      <c r="W22" s="462" t="s">
        <v>41</v>
      </c>
      <c r="X22" s="462" t="s">
        <v>40</v>
      </c>
      <c r="Y22" s="462" t="s">
        <v>39</v>
      </c>
      <c r="Z22" s="469"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22" customFormat="1" ht="64.5" customHeight="1" x14ac:dyDescent="0.25">
      <c r="A23" s="477"/>
      <c r="B23" s="479"/>
      <c r="C23" s="477"/>
      <c r="D23" s="477"/>
      <c r="E23" s="472" t="s">
        <v>23</v>
      </c>
      <c r="F23" s="463" t="s">
        <v>139</v>
      </c>
      <c r="G23" s="463" t="s">
        <v>138</v>
      </c>
      <c r="H23" s="463" t="s">
        <v>137</v>
      </c>
      <c r="I23" s="465" t="s">
        <v>353</v>
      </c>
      <c r="J23" s="465" t="s">
        <v>354</v>
      </c>
      <c r="K23" s="465" t="s">
        <v>355</v>
      </c>
      <c r="L23" s="463" t="s">
        <v>80</v>
      </c>
      <c r="M23" s="477"/>
      <c r="N23" s="477"/>
      <c r="O23" s="477"/>
      <c r="P23" s="462"/>
      <c r="Q23" s="462"/>
      <c r="R23" s="462"/>
      <c r="S23" s="474" t="s">
        <v>2</v>
      </c>
      <c r="T23" s="474" t="s">
        <v>11</v>
      </c>
      <c r="U23" s="484"/>
      <c r="V23" s="484"/>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5" t="s">
        <v>11</v>
      </c>
      <c r="AR23" s="462"/>
      <c r="AS23" s="462"/>
      <c r="AT23" s="462"/>
      <c r="AU23" s="462"/>
      <c r="AV23" s="471"/>
    </row>
    <row r="24" spans="1:48" s="22"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293" t="s">
        <v>13</v>
      </c>
      <c r="AG24" s="293" t="s">
        <v>12</v>
      </c>
      <c r="AH24" s="112" t="s">
        <v>2</v>
      </c>
      <c r="AI24" s="112" t="s">
        <v>11</v>
      </c>
      <c r="AJ24" s="468"/>
      <c r="AK24" s="468"/>
      <c r="AL24" s="468"/>
      <c r="AM24" s="468"/>
      <c r="AN24" s="468"/>
      <c r="AO24" s="468"/>
      <c r="AP24" s="468"/>
      <c r="AQ24" s="486"/>
      <c r="AR24" s="462"/>
      <c r="AS24" s="462"/>
      <c r="AT24" s="462"/>
      <c r="AU24" s="462"/>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352" t="s">
        <v>531</v>
      </c>
      <c r="B26" s="353" t="s">
        <v>660</v>
      </c>
      <c r="C26" s="353" t="s">
        <v>458</v>
      </c>
      <c r="D26" s="354" t="s">
        <v>533</v>
      </c>
      <c r="E26" s="352" t="s">
        <v>299</v>
      </c>
      <c r="F26" s="352" t="s">
        <v>299</v>
      </c>
      <c r="G26" s="352" t="s">
        <v>299</v>
      </c>
      <c r="H26" s="352" t="s">
        <v>299</v>
      </c>
      <c r="I26" s="352" t="s">
        <v>299</v>
      </c>
      <c r="J26" s="352" t="s">
        <v>299</v>
      </c>
      <c r="K26" s="352" t="s">
        <v>299</v>
      </c>
      <c r="L26" s="352">
        <v>112</v>
      </c>
      <c r="M26" s="355" t="s">
        <v>459</v>
      </c>
      <c r="N26" s="356" t="s">
        <v>460</v>
      </c>
      <c r="O26" s="353" t="s">
        <v>660</v>
      </c>
      <c r="P26" s="357">
        <v>17580</v>
      </c>
      <c r="Q26" s="356" t="s">
        <v>461</v>
      </c>
      <c r="R26" s="357">
        <v>13625</v>
      </c>
      <c r="S26" s="355" t="s">
        <v>462</v>
      </c>
      <c r="T26" s="355" t="s">
        <v>462</v>
      </c>
      <c r="U26" s="352">
        <v>7</v>
      </c>
      <c r="V26" s="352">
        <v>7</v>
      </c>
      <c r="W26" s="353" t="s">
        <v>463</v>
      </c>
      <c r="X26" s="358">
        <v>13559</v>
      </c>
      <c r="Y26" s="355"/>
      <c r="Z26" s="352">
        <v>1</v>
      </c>
      <c r="AA26" s="357">
        <v>12601.69492</v>
      </c>
      <c r="AB26" s="357">
        <v>12601.69492</v>
      </c>
      <c r="AC26" s="353" t="s">
        <v>463</v>
      </c>
      <c r="AD26" s="357">
        <v>14870</v>
      </c>
      <c r="AE26" s="352">
        <v>14870</v>
      </c>
      <c r="AF26" s="354" t="s">
        <v>470</v>
      </c>
      <c r="AG26" s="353" t="s">
        <v>471</v>
      </c>
      <c r="AH26" s="353" t="s">
        <v>472</v>
      </c>
      <c r="AI26" s="353" t="s">
        <v>473</v>
      </c>
      <c r="AJ26" s="353" t="s">
        <v>474</v>
      </c>
      <c r="AK26" s="353" t="s">
        <v>475</v>
      </c>
      <c r="AL26" s="355"/>
      <c r="AM26" s="355"/>
      <c r="AN26" s="359"/>
      <c r="AO26" s="355"/>
      <c r="AP26" s="353" t="s">
        <v>476</v>
      </c>
      <c r="AQ26" s="353" t="s">
        <v>477</v>
      </c>
      <c r="AR26" s="353" t="s">
        <v>476</v>
      </c>
      <c r="AS26" s="353" t="s">
        <v>476</v>
      </c>
      <c r="AT26" s="353" t="s">
        <v>478</v>
      </c>
      <c r="AU26" s="353" t="s">
        <v>534</v>
      </c>
      <c r="AV26" s="353" t="s">
        <v>682</v>
      </c>
    </row>
    <row r="27" spans="1:48" x14ac:dyDescent="0.25">
      <c r="A27" s="360"/>
      <c r="B27" s="360"/>
      <c r="C27" s="360"/>
      <c r="D27" s="360"/>
      <c r="E27" s="360"/>
      <c r="F27" s="360"/>
      <c r="G27" s="360"/>
      <c r="H27" s="360"/>
      <c r="I27" s="360"/>
      <c r="J27" s="360"/>
      <c r="K27" s="360"/>
      <c r="L27" s="360"/>
      <c r="M27" s="360"/>
      <c r="N27" s="360"/>
      <c r="O27" s="360"/>
      <c r="P27" s="360"/>
      <c r="Q27" s="360"/>
      <c r="R27" s="360"/>
      <c r="S27" s="360"/>
      <c r="T27" s="360"/>
      <c r="U27" s="360"/>
      <c r="V27" s="360"/>
      <c r="W27" s="353" t="s">
        <v>464</v>
      </c>
      <c r="X27" s="358">
        <v>13514</v>
      </c>
      <c r="Y27" s="360"/>
      <c r="Z27" s="360"/>
      <c r="AA27" s="357">
        <v>13514</v>
      </c>
      <c r="AB27" s="357"/>
      <c r="AC27" s="360"/>
      <c r="AD27" s="360"/>
      <c r="AE27" s="360"/>
      <c r="AF27" s="360"/>
      <c r="AG27" s="360"/>
      <c r="AH27" s="360"/>
      <c r="AI27" s="360"/>
      <c r="AJ27" s="360"/>
      <c r="AK27" s="360"/>
      <c r="AL27" s="360"/>
      <c r="AM27" s="360"/>
      <c r="AN27" s="360"/>
      <c r="AO27" s="360"/>
      <c r="AP27" s="360"/>
      <c r="AQ27" s="360"/>
      <c r="AR27" s="360"/>
      <c r="AS27" s="360"/>
      <c r="AT27" s="360"/>
      <c r="AU27" s="360"/>
      <c r="AV27" s="360"/>
    </row>
    <row r="28" spans="1:48" x14ac:dyDescent="0.25">
      <c r="A28" s="360"/>
      <c r="B28" s="360"/>
      <c r="C28" s="360"/>
      <c r="D28" s="360"/>
      <c r="E28" s="360"/>
      <c r="F28" s="360"/>
      <c r="G28" s="360"/>
      <c r="H28" s="360"/>
      <c r="I28" s="360"/>
      <c r="J28" s="360"/>
      <c r="K28" s="360"/>
      <c r="L28" s="360"/>
      <c r="M28" s="360"/>
      <c r="N28" s="360"/>
      <c r="O28" s="360"/>
      <c r="P28" s="360"/>
      <c r="Q28" s="360"/>
      <c r="R28" s="360"/>
      <c r="S28" s="360"/>
      <c r="T28" s="360"/>
      <c r="U28" s="360"/>
      <c r="V28" s="360"/>
      <c r="W28" s="353" t="s">
        <v>465</v>
      </c>
      <c r="X28" s="358">
        <v>13114</v>
      </c>
      <c r="Y28" s="360"/>
      <c r="Z28" s="360"/>
      <c r="AA28" s="357">
        <v>13114</v>
      </c>
      <c r="AB28" s="357"/>
      <c r="AC28" s="360"/>
      <c r="AD28" s="360"/>
      <c r="AE28" s="360"/>
      <c r="AF28" s="360"/>
      <c r="AG28" s="360"/>
      <c r="AH28" s="360"/>
      <c r="AI28" s="360"/>
      <c r="AJ28" s="360"/>
      <c r="AK28" s="360"/>
      <c r="AL28" s="360"/>
      <c r="AM28" s="360"/>
      <c r="AN28" s="360"/>
      <c r="AO28" s="360"/>
      <c r="AP28" s="360"/>
      <c r="AQ28" s="360"/>
      <c r="AR28" s="360"/>
      <c r="AS28" s="360"/>
      <c r="AT28" s="360"/>
      <c r="AU28" s="360"/>
      <c r="AV28" s="360"/>
    </row>
    <row r="29" spans="1:48" ht="30" x14ac:dyDescent="0.25">
      <c r="A29" s="360"/>
      <c r="B29" s="360"/>
      <c r="C29" s="360"/>
      <c r="D29" s="360"/>
      <c r="E29" s="360"/>
      <c r="F29" s="360"/>
      <c r="G29" s="360"/>
      <c r="H29" s="360"/>
      <c r="I29" s="360"/>
      <c r="J29" s="360"/>
      <c r="K29" s="360"/>
      <c r="L29" s="360"/>
      <c r="M29" s="360"/>
      <c r="N29" s="360"/>
      <c r="O29" s="360"/>
      <c r="P29" s="360"/>
      <c r="Q29" s="360"/>
      <c r="R29" s="360"/>
      <c r="S29" s="360"/>
      <c r="T29" s="360"/>
      <c r="U29" s="360"/>
      <c r="V29" s="360"/>
      <c r="W29" s="353" t="s">
        <v>466</v>
      </c>
      <c r="X29" s="358">
        <v>13606</v>
      </c>
      <c r="Y29" s="360"/>
      <c r="Z29" s="360"/>
      <c r="AA29" s="357">
        <v>13606</v>
      </c>
      <c r="AB29" s="357"/>
      <c r="AC29" s="360"/>
      <c r="AD29" s="360"/>
      <c r="AE29" s="360"/>
      <c r="AF29" s="360"/>
      <c r="AG29" s="360"/>
      <c r="AH29" s="360"/>
      <c r="AI29" s="360"/>
      <c r="AJ29" s="360"/>
      <c r="AK29" s="360"/>
      <c r="AL29" s="360"/>
      <c r="AM29" s="360"/>
      <c r="AN29" s="360"/>
      <c r="AO29" s="360"/>
      <c r="AP29" s="360"/>
      <c r="AQ29" s="360"/>
      <c r="AR29" s="360"/>
      <c r="AS29" s="360"/>
      <c r="AT29" s="360"/>
      <c r="AU29" s="360"/>
      <c r="AV29" s="360"/>
    </row>
    <row r="30" spans="1:48" ht="60" customHeight="1" x14ac:dyDescent="0.25">
      <c r="A30" s="360"/>
      <c r="B30" s="360"/>
      <c r="C30" s="360"/>
      <c r="D30" s="360"/>
      <c r="E30" s="360"/>
      <c r="F30" s="360"/>
      <c r="G30" s="360"/>
      <c r="H30" s="360"/>
      <c r="I30" s="360"/>
      <c r="J30" s="360"/>
      <c r="K30" s="360"/>
      <c r="L30" s="360"/>
      <c r="M30" s="360"/>
      <c r="N30" s="360"/>
      <c r="O30" s="360"/>
      <c r="P30" s="360"/>
      <c r="Q30" s="360"/>
      <c r="R30" s="360"/>
      <c r="S30" s="360"/>
      <c r="T30" s="360"/>
      <c r="U30" s="360"/>
      <c r="V30" s="360"/>
      <c r="W30" s="353" t="s">
        <v>467</v>
      </c>
      <c r="X30" s="358">
        <v>13216</v>
      </c>
      <c r="Y30" s="353" t="s">
        <v>467</v>
      </c>
      <c r="Z30" s="360"/>
      <c r="AA30" s="361"/>
      <c r="AB30" s="361"/>
      <c r="AC30" s="360"/>
      <c r="AD30" s="360"/>
      <c r="AE30" s="360"/>
      <c r="AF30" s="360"/>
      <c r="AG30" s="360"/>
      <c r="AH30" s="360"/>
      <c r="AI30" s="360"/>
      <c r="AJ30" s="360"/>
      <c r="AK30" s="360"/>
      <c r="AL30" s="360"/>
      <c r="AM30" s="360"/>
      <c r="AN30" s="360"/>
      <c r="AO30" s="360"/>
      <c r="AP30" s="360"/>
      <c r="AQ30" s="360"/>
      <c r="AR30" s="360"/>
      <c r="AS30" s="360"/>
      <c r="AT30" s="360"/>
      <c r="AU30" s="360"/>
      <c r="AV30" s="360"/>
    </row>
    <row r="31" spans="1:48" ht="60" customHeight="1" x14ac:dyDescent="0.25">
      <c r="A31" s="360"/>
      <c r="B31" s="360"/>
      <c r="C31" s="360"/>
      <c r="D31" s="360"/>
      <c r="E31" s="360"/>
      <c r="F31" s="360"/>
      <c r="G31" s="360"/>
      <c r="H31" s="360"/>
      <c r="I31" s="360"/>
      <c r="J31" s="360"/>
      <c r="K31" s="360"/>
      <c r="L31" s="360"/>
      <c r="M31" s="360"/>
      <c r="N31" s="360"/>
      <c r="O31" s="360"/>
      <c r="P31" s="360"/>
      <c r="Q31" s="360"/>
      <c r="R31" s="360"/>
      <c r="S31" s="360"/>
      <c r="T31" s="360"/>
      <c r="U31" s="360"/>
      <c r="V31" s="360"/>
      <c r="W31" s="353" t="s">
        <v>468</v>
      </c>
      <c r="X31" s="358">
        <v>12050</v>
      </c>
      <c r="Y31" s="353" t="s">
        <v>468</v>
      </c>
      <c r="Z31" s="360"/>
      <c r="AA31" s="361"/>
      <c r="AB31" s="361"/>
      <c r="AC31" s="360"/>
      <c r="AD31" s="360"/>
      <c r="AE31" s="360"/>
      <c r="AF31" s="360"/>
      <c r="AG31" s="360"/>
      <c r="AH31" s="360"/>
      <c r="AI31" s="360"/>
      <c r="AJ31" s="360"/>
      <c r="AK31" s="360"/>
      <c r="AL31" s="360"/>
      <c r="AM31" s="360"/>
      <c r="AN31" s="360"/>
      <c r="AO31" s="360"/>
      <c r="AP31" s="360"/>
      <c r="AQ31" s="360"/>
      <c r="AR31" s="360"/>
      <c r="AS31" s="360"/>
      <c r="AT31" s="360"/>
      <c r="AU31" s="360"/>
      <c r="AV31" s="360"/>
    </row>
    <row r="32" spans="1:48" ht="45" customHeight="1" x14ac:dyDescent="0.25">
      <c r="A32" s="360"/>
      <c r="B32" s="360"/>
      <c r="C32" s="360"/>
      <c r="D32" s="360"/>
      <c r="E32" s="360"/>
      <c r="F32" s="360"/>
      <c r="G32" s="360"/>
      <c r="H32" s="360"/>
      <c r="I32" s="360"/>
      <c r="J32" s="360"/>
      <c r="K32" s="360"/>
      <c r="L32" s="360"/>
      <c r="M32" s="360"/>
      <c r="N32" s="360"/>
      <c r="O32" s="360"/>
      <c r="P32" s="360"/>
      <c r="Q32" s="360"/>
      <c r="R32" s="360"/>
      <c r="S32" s="360"/>
      <c r="T32" s="360"/>
      <c r="U32" s="360"/>
      <c r="V32" s="360"/>
      <c r="W32" s="353" t="s">
        <v>469</v>
      </c>
      <c r="X32" s="358">
        <v>13561</v>
      </c>
      <c r="Y32" s="353" t="s">
        <v>469</v>
      </c>
      <c r="Z32" s="360"/>
      <c r="AA32" s="360"/>
      <c r="AB32" s="360"/>
      <c r="AC32" s="360"/>
      <c r="AD32" s="360"/>
      <c r="AE32" s="360"/>
      <c r="AF32" s="360"/>
      <c r="AG32" s="360"/>
      <c r="AH32" s="360"/>
      <c r="AI32" s="360"/>
      <c r="AJ32" s="360"/>
      <c r="AK32" s="360"/>
      <c r="AL32" s="360"/>
      <c r="AM32" s="360"/>
      <c r="AN32" s="360"/>
      <c r="AO32" s="360"/>
      <c r="AP32" s="360"/>
      <c r="AQ32" s="360"/>
      <c r="AR32" s="360"/>
      <c r="AS32" s="360"/>
      <c r="AT32" s="360"/>
      <c r="AU32" s="360"/>
      <c r="AV32" s="360"/>
    </row>
    <row r="33" spans="1:48" ht="90" x14ac:dyDescent="0.25">
      <c r="A33" s="362" t="s">
        <v>535</v>
      </c>
      <c r="B33" s="353" t="s">
        <v>661</v>
      </c>
      <c r="C33" s="353" t="s">
        <v>458</v>
      </c>
      <c r="D33" s="354" t="s">
        <v>621</v>
      </c>
      <c r="E33" s="352" t="s">
        <v>299</v>
      </c>
      <c r="F33" s="352" t="s">
        <v>299</v>
      </c>
      <c r="G33" s="352" t="s">
        <v>299</v>
      </c>
      <c r="H33" s="352" t="s">
        <v>299</v>
      </c>
      <c r="I33" s="352" t="s">
        <v>299</v>
      </c>
      <c r="J33" s="352" t="s">
        <v>299</v>
      </c>
      <c r="K33" s="352" t="s">
        <v>299</v>
      </c>
      <c r="L33" s="352">
        <v>112</v>
      </c>
      <c r="M33" s="363" t="s">
        <v>536</v>
      </c>
      <c r="N33" s="364" t="s">
        <v>537</v>
      </c>
      <c r="O33" s="353" t="s">
        <v>538</v>
      </c>
      <c r="P33" s="358">
        <v>404163</v>
      </c>
      <c r="Q33" s="353" t="s">
        <v>461</v>
      </c>
      <c r="R33" s="358">
        <v>282914</v>
      </c>
      <c r="S33" s="353" t="s">
        <v>539</v>
      </c>
      <c r="T33" s="353" t="s">
        <v>462</v>
      </c>
      <c r="U33" s="353">
        <v>2</v>
      </c>
      <c r="V33" s="353">
        <v>2</v>
      </c>
      <c r="W33" s="353" t="s">
        <v>540</v>
      </c>
      <c r="X33" s="358">
        <v>282914</v>
      </c>
      <c r="Y33" s="360"/>
      <c r="Z33" s="353">
        <v>1</v>
      </c>
      <c r="AA33" s="358">
        <v>278670</v>
      </c>
      <c r="AB33" s="358">
        <v>251693</v>
      </c>
      <c r="AC33" s="353" t="s">
        <v>540</v>
      </c>
      <c r="AD33" s="358">
        <v>296998</v>
      </c>
      <c r="AE33" s="358">
        <v>101466</v>
      </c>
      <c r="AF33" s="354" t="s">
        <v>541</v>
      </c>
      <c r="AG33" s="353" t="s">
        <v>542</v>
      </c>
      <c r="AH33" s="353" t="s">
        <v>543</v>
      </c>
      <c r="AI33" s="353" t="s">
        <v>544</v>
      </c>
      <c r="AJ33" s="353" t="s">
        <v>545</v>
      </c>
      <c r="AK33" s="359">
        <v>43187</v>
      </c>
      <c r="AL33" s="360"/>
      <c r="AM33" s="360"/>
      <c r="AN33" s="360"/>
      <c r="AO33" s="360"/>
      <c r="AP33" s="353" t="s">
        <v>546</v>
      </c>
      <c r="AQ33" s="353" t="s">
        <v>547</v>
      </c>
      <c r="AR33" s="353" t="s">
        <v>546</v>
      </c>
      <c r="AS33" s="353" t="s">
        <v>547</v>
      </c>
      <c r="AT33" s="353" t="s">
        <v>548</v>
      </c>
      <c r="AU33" s="353" t="s">
        <v>662</v>
      </c>
      <c r="AV33" s="353" t="s">
        <v>683</v>
      </c>
    </row>
    <row r="34" spans="1:48" x14ac:dyDescent="0.25">
      <c r="A34" s="360"/>
      <c r="B34" s="360"/>
      <c r="C34" s="360"/>
      <c r="D34" s="360"/>
      <c r="E34" s="360"/>
      <c r="F34" s="360"/>
      <c r="G34" s="360"/>
      <c r="H34" s="360"/>
      <c r="I34" s="360"/>
      <c r="J34" s="360"/>
      <c r="K34" s="360"/>
      <c r="L34" s="360"/>
      <c r="M34" s="360"/>
      <c r="N34" s="360"/>
      <c r="O34" s="360"/>
      <c r="P34" s="360"/>
      <c r="Q34" s="360"/>
      <c r="R34" s="360"/>
      <c r="S34" s="360"/>
      <c r="T34" s="360"/>
      <c r="U34" s="360"/>
      <c r="V34" s="360"/>
      <c r="W34" s="353" t="s">
        <v>549</v>
      </c>
      <c r="X34" s="358">
        <v>282914</v>
      </c>
      <c r="Y34" s="360"/>
      <c r="Z34" s="353"/>
      <c r="AA34" s="358">
        <v>280106</v>
      </c>
      <c r="AB34" s="360"/>
      <c r="AC34" s="360"/>
      <c r="AD34" s="360"/>
      <c r="AE34" s="360"/>
      <c r="AF34" s="360"/>
      <c r="AG34" s="360"/>
      <c r="AH34" s="360"/>
      <c r="AI34" s="360"/>
      <c r="AJ34" s="360"/>
      <c r="AK34" s="360"/>
      <c r="AL34" s="360"/>
      <c r="AM34" s="360"/>
      <c r="AN34" s="360"/>
      <c r="AO34" s="360"/>
      <c r="AP34" s="360"/>
      <c r="AQ34" s="360"/>
      <c r="AR34" s="360"/>
      <c r="AS34" s="360"/>
      <c r="AT34" s="360"/>
      <c r="AU34" s="360"/>
      <c r="AV34" s="360"/>
    </row>
    <row r="35" spans="1:48" ht="135" x14ac:dyDescent="0.25">
      <c r="A35" s="365">
        <v>1</v>
      </c>
      <c r="B35" s="353" t="s">
        <v>684</v>
      </c>
      <c r="C35" s="353" t="s">
        <v>458</v>
      </c>
      <c r="D35" s="353" t="s">
        <v>621</v>
      </c>
      <c r="E35" s="352" t="s">
        <v>299</v>
      </c>
      <c r="F35" s="352" t="s">
        <v>299</v>
      </c>
      <c r="G35" s="352" t="s">
        <v>299</v>
      </c>
      <c r="H35" s="352" t="s">
        <v>299</v>
      </c>
      <c r="I35" s="352" t="s">
        <v>299</v>
      </c>
      <c r="J35" s="352" t="s">
        <v>299</v>
      </c>
      <c r="K35" s="352" t="s">
        <v>299</v>
      </c>
      <c r="L35" s="352">
        <v>112</v>
      </c>
      <c r="M35" s="353" t="s">
        <v>459</v>
      </c>
      <c r="N35" s="353" t="s">
        <v>685</v>
      </c>
      <c r="O35" s="353" t="s">
        <v>684</v>
      </c>
      <c r="P35" s="366">
        <v>117</v>
      </c>
      <c r="Q35" s="353" t="s">
        <v>620</v>
      </c>
      <c r="R35" s="366">
        <v>117</v>
      </c>
      <c r="S35" s="366" t="s">
        <v>618</v>
      </c>
      <c r="T35" s="366" t="s">
        <v>618</v>
      </c>
      <c r="U35" s="366">
        <v>1</v>
      </c>
      <c r="V35" s="366">
        <v>1</v>
      </c>
      <c r="W35" s="366" t="s">
        <v>619</v>
      </c>
      <c r="X35" s="366">
        <v>117</v>
      </c>
      <c r="Y35" s="360"/>
      <c r="Z35" s="360"/>
      <c r="AA35" s="360"/>
      <c r="AB35" s="366">
        <v>117</v>
      </c>
      <c r="AC35" s="366" t="s">
        <v>619</v>
      </c>
      <c r="AD35" s="366">
        <v>140</v>
      </c>
      <c r="AE35" s="366">
        <v>140</v>
      </c>
      <c r="AF35" s="360"/>
      <c r="AG35" s="360"/>
      <c r="AH35" s="360"/>
      <c r="AI35" s="360"/>
      <c r="AJ35" s="360"/>
      <c r="AK35" s="367">
        <v>43789</v>
      </c>
      <c r="AL35" s="368" t="s">
        <v>686</v>
      </c>
      <c r="AM35" s="368" t="s">
        <v>687</v>
      </c>
      <c r="AN35" s="360"/>
      <c r="AO35" s="360"/>
      <c r="AP35" s="367">
        <v>43859</v>
      </c>
      <c r="AQ35" s="367">
        <v>43859</v>
      </c>
      <c r="AR35" s="367">
        <v>43867</v>
      </c>
      <c r="AS35" s="367">
        <v>43872</v>
      </c>
      <c r="AT35" s="367">
        <v>43916</v>
      </c>
      <c r="AU35" s="360"/>
      <c r="AV35" s="366" t="s">
        <v>669</v>
      </c>
    </row>
    <row r="36" spans="1:48" ht="60" x14ac:dyDescent="0.25">
      <c r="A36" s="362" t="s">
        <v>688</v>
      </c>
      <c r="B36" s="353" t="s">
        <v>684</v>
      </c>
      <c r="C36" s="353" t="s">
        <v>458</v>
      </c>
      <c r="D36" s="353" t="s">
        <v>689</v>
      </c>
      <c r="E36" s="352" t="s">
        <v>299</v>
      </c>
      <c r="F36" s="352" t="s">
        <v>299</v>
      </c>
      <c r="G36" s="352" t="s">
        <v>299</v>
      </c>
      <c r="H36" s="352" t="s">
        <v>299</v>
      </c>
      <c r="I36" s="352" t="s">
        <v>299</v>
      </c>
      <c r="J36" s="352" t="s">
        <v>299</v>
      </c>
      <c r="K36" s="352" t="s">
        <v>299</v>
      </c>
      <c r="L36" s="352">
        <v>112</v>
      </c>
      <c r="M36" s="363" t="s">
        <v>536</v>
      </c>
      <c r="N36" s="364" t="s">
        <v>690</v>
      </c>
      <c r="O36" s="353" t="s">
        <v>691</v>
      </c>
      <c r="P36" s="358">
        <v>680970</v>
      </c>
      <c r="Q36" s="353" t="s">
        <v>692</v>
      </c>
      <c r="R36" s="358">
        <v>680970</v>
      </c>
      <c r="S36" s="353" t="s">
        <v>693</v>
      </c>
      <c r="T36" s="353" t="s">
        <v>694</v>
      </c>
      <c r="U36" s="353">
        <v>1</v>
      </c>
      <c r="V36" s="353">
        <v>1</v>
      </c>
      <c r="W36" s="353" t="s">
        <v>680</v>
      </c>
      <c r="X36" s="358">
        <v>680970</v>
      </c>
      <c r="Y36" s="360"/>
      <c r="Z36" s="353">
        <v>1</v>
      </c>
      <c r="AA36" s="358">
        <v>680562</v>
      </c>
      <c r="AB36" s="358">
        <v>680562</v>
      </c>
      <c r="AC36" s="353" t="s">
        <v>680</v>
      </c>
      <c r="AD36" s="358">
        <v>816674</v>
      </c>
      <c r="AE36" s="358">
        <v>0</v>
      </c>
      <c r="AF36" s="354" t="s">
        <v>695</v>
      </c>
      <c r="AG36" s="353" t="s">
        <v>696</v>
      </c>
      <c r="AH36" s="353" t="s">
        <v>697</v>
      </c>
      <c r="AI36" s="353" t="s">
        <v>698</v>
      </c>
      <c r="AJ36" s="353" t="s">
        <v>699</v>
      </c>
      <c r="AK36" s="353" t="s">
        <v>700</v>
      </c>
      <c r="AL36" s="353" t="s">
        <v>701</v>
      </c>
      <c r="AM36" s="353" t="s">
        <v>702</v>
      </c>
      <c r="AN36" s="353" t="s">
        <v>703</v>
      </c>
      <c r="AO36" s="354" t="s">
        <v>704</v>
      </c>
      <c r="AP36" s="353" t="s">
        <v>705</v>
      </c>
      <c r="AQ36" s="353" t="s">
        <v>705</v>
      </c>
      <c r="AR36" s="353" t="s">
        <v>705</v>
      </c>
      <c r="AS36" s="353" t="s">
        <v>705</v>
      </c>
      <c r="AT36" s="353" t="s">
        <v>706</v>
      </c>
      <c r="AU36" s="360"/>
      <c r="AV36" s="3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1"/>
  <sheetViews>
    <sheetView topLeftCell="A20" zoomScaleNormal="100" workbookViewId="0">
      <selection activeCell="A51" sqref="A51"/>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40" t="s">
        <v>69</v>
      </c>
    </row>
    <row r="2" spans="1:2" ht="18.75" x14ac:dyDescent="0.3">
      <c r="B2" s="141" t="s">
        <v>10</v>
      </c>
    </row>
    <row r="3" spans="1:2" ht="18.75" x14ac:dyDescent="0.3">
      <c r="B3" s="141" t="s">
        <v>480</v>
      </c>
    </row>
    <row r="4" spans="1:2" x14ac:dyDescent="0.25">
      <c r="B4" s="37"/>
    </row>
    <row r="5" spans="1:2" x14ac:dyDescent="0.25">
      <c r="A5" s="492" t="str">
        <f>'1. паспорт местоположение'!A5:C5</f>
        <v>Год раскрытия информации: 2023 год</v>
      </c>
      <c r="B5" s="492"/>
    </row>
    <row r="6" spans="1:2" x14ac:dyDescent="0.25">
      <c r="A6" s="329"/>
      <c r="B6" s="329"/>
    </row>
    <row r="7" spans="1:2" x14ac:dyDescent="0.25">
      <c r="A7" s="382" t="s">
        <v>9</v>
      </c>
      <c r="B7" s="382"/>
    </row>
    <row r="8" spans="1:2" x14ac:dyDescent="0.25">
      <c r="A8" s="321"/>
      <c r="B8" s="330"/>
    </row>
    <row r="9" spans="1:2" x14ac:dyDescent="0.25">
      <c r="A9" s="383" t="str">
        <f>'1. паспорт местоположение'!A9:C9</f>
        <v>АО "Россети Тюмень"</v>
      </c>
      <c r="B9" s="383"/>
    </row>
    <row r="10" spans="1:2" x14ac:dyDescent="0.25">
      <c r="A10" s="387" t="s">
        <v>8</v>
      </c>
      <c r="B10" s="387"/>
    </row>
    <row r="11" spans="1:2" x14ac:dyDescent="0.25">
      <c r="A11" s="321"/>
      <c r="B11" s="330"/>
    </row>
    <row r="12" spans="1:2" ht="30.75" customHeight="1" x14ac:dyDescent="0.25">
      <c r="A12" s="383" t="str">
        <f>'1. паспорт местоположение'!A12:C12</f>
        <v>F_TP1600.PS.0086</v>
      </c>
      <c r="B12" s="383"/>
    </row>
    <row r="13" spans="1:2" x14ac:dyDescent="0.25">
      <c r="A13" s="387" t="s">
        <v>7</v>
      </c>
      <c r="B13" s="387"/>
    </row>
    <row r="14" spans="1:2" x14ac:dyDescent="0.25">
      <c r="A14" s="151"/>
      <c r="B14" s="151"/>
    </row>
    <row r="15" spans="1:2" x14ac:dyDescent="0.25">
      <c r="A15" s="383" t="str">
        <f>'1. паспорт местоположение'!A15:C15</f>
        <v>Реконструкция ПС 110/35/6 кВ Кольцевая (ОРУ-110 кВ, ОРУ -35 кВ, замена оборудования АСУ ТП, СДТУ, УРЗА).</v>
      </c>
      <c r="B15" s="383"/>
    </row>
    <row r="16" spans="1:2" x14ac:dyDescent="0.25">
      <c r="A16" s="387" t="s">
        <v>6</v>
      </c>
      <c r="B16" s="387"/>
    </row>
    <row r="17" spans="1:2" x14ac:dyDescent="0.25">
      <c r="B17" s="90"/>
    </row>
    <row r="18" spans="1:2" ht="33.75" customHeight="1" x14ac:dyDescent="0.25">
      <c r="A18" s="490" t="s">
        <v>421</v>
      </c>
      <c r="B18" s="491"/>
    </row>
    <row r="19" spans="1:2" x14ac:dyDescent="0.25">
      <c r="B19" s="37"/>
    </row>
    <row r="20" spans="1:2" ht="16.5" thickBot="1" x14ac:dyDescent="0.3">
      <c r="B20" s="91"/>
    </row>
    <row r="21" spans="1:2" ht="34.5" customHeight="1" thickBot="1" x14ac:dyDescent="0.3">
      <c r="A21" s="92" t="s">
        <v>306</v>
      </c>
      <c r="B21" s="93" t="str">
        <f>A15</f>
        <v>Реконструкция ПС 110/35/6 кВ Кольцевая (ОРУ-110 кВ, ОРУ -35 кВ, замена оборудования АСУ ТП, СДТУ, УРЗА).</v>
      </c>
    </row>
    <row r="22" spans="1:2" ht="16.5" thickBot="1" x14ac:dyDescent="0.3">
      <c r="A22" s="92" t="s">
        <v>307</v>
      </c>
      <c r="B22" s="93" t="s">
        <v>442</v>
      </c>
    </row>
    <row r="23" spans="1:2" ht="16.5" thickBot="1" x14ac:dyDescent="0.3">
      <c r="A23" s="92" t="s">
        <v>288</v>
      </c>
      <c r="B23" s="94" t="s">
        <v>443</v>
      </c>
    </row>
    <row r="24" spans="1:2" ht="16.5" thickBot="1" x14ac:dyDescent="0.3">
      <c r="A24" s="92" t="s">
        <v>308</v>
      </c>
      <c r="B24" s="94" t="s">
        <v>666</v>
      </c>
    </row>
    <row r="25" spans="1:2" ht="16.5" thickBot="1" x14ac:dyDescent="0.3">
      <c r="A25" s="95" t="s">
        <v>309</v>
      </c>
      <c r="B25" s="93">
        <v>2025</v>
      </c>
    </row>
    <row r="26" spans="1:2" ht="16.5" thickBot="1" x14ac:dyDescent="0.3">
      <c r="A26" s="96" t="s">
        <v>310</v>
      </c>
      <c r="B26" s="97" t="s">
        <v>624</v>
      </c>
    </row>
    <row r="27" spans="1:2" ht="29.25" thickBot="1" x14ac:dyDescent="0.3">
      <c r="A27" s="103" t="s">
        <v>650</v>
      </c>
      <c r="B27" s="180">
        <v>707.19307000000003</v>
      </c>
    </row>
    <row r="28" spans="1:2" ht="16.5" thickBot="1" x14ac:dyDescent="0.3">
      <c r="A28" s="99" t="s">
        <v>311</v>
      </c>
      <c r="B28" s="99" t="s">
        <v>649</v>
      </c>
    </row>
    <row r="29" spans="1:2" ht="32.25" customHeight="1" thickBot="1" x14ac:dyDescent="0.3">
      <c r="A29" s="104" t="s">
        <v>312</v>
      </c>
      <c r="B29" s="180">
        <f>B30</f>
        <v>831.75089817999992</v>
      </c>
    </row>
    <row r="30" spans="1:2" ht="29.25" thickBot="1" x14ac:dyDescent="0.3">
      <c r="A30" s="104" t="s">
        <v>313</v>
      </c>
      <c r="B30" s="180">
        <f>B32</f>
        <v>831.75089817999992</v>
      </c>
    </row>
    <row r="31" spans="1:2" ht="16.5" thickBot="1" x14ac:dyDescent="0.3">
      <c r="A31" s="99" t="s">
        <v>314</v>
      </c>
      <c r="B31" s="99"/>
    </row>
    <row r="32" spans="1:2" ht="29.25" thickBot="1" x14ac:dyDescent="0.3">
      <c r="A32" s="308" t="s">
        <v>615</v>
      </c>
      <c r="B32" s="309">
        <f>B33+B37+B41</f>
        <v>831.75089817999992</v>
      </c>
    </row>
    <row r="33" spans="1:2" ht="16.5" thickBot="1" x14ac:dyDescent="0.3">
      <c r="A33" s="312" t="s">
        <v>489</v>
      </c>
      <c r="B33" s="307">
        <v>14.93694318</v>
      </c>
    </row>
    <row r="34" spans="1:2" ht="16.5" thickBot="1" x14ac:dyDescent="0.3">
      <c r="A34" s="99" t="s">
        <v>316</v>
      </c>
      <c r="B34" s="181">
        <f>B33/B27</f>
        <v>2.1121450157875556E-2</v>
      </c>
    </row>
    <row r="35" spans="1:2" ht="16.5" thickBot="1" x14ac:dyDescent="0.3">
      <c r="A35" s="99" t="s">
        <v>317</v>
      </c>
      <c r="B35" s="316">
        <v>14.936999999999999</v>
      </c>
    </row>
    <row r="36" spans="1:2" ht="16.5" thickBot="1" x14ac:dyDescent="0.3">
      <c r="A36" s="99" t="s">
        <v>318</v>
      </c>
      <c r="B36" s="316">
        <v>12.551</v>
      </c>
    </row>
    <row r="37" spans="1:2" ht="30.75" thickBot="1" x14ac:dyDescent="0.3">
      <c r="A37" s="312" t="s">
        <v>616</v>
      </c>
      <c r="B37" s="313">
        <v>0.14000000000000001</v>
      </c>
    </row>
    <row r="38" spans="1:2" ht="16.5" thickBot="1" x14ac:dyDescent="0.3">
      <c r="A38" s="310" t="s">
        <v>316</v>
      </c>
      <c r="B38" s="181">
        <f>B37/B27</f>
        <v>1.9796574081247715E-4</v>
      </c>
    </row>
    <row r="39" spans="1:2" x14ac:dyDescent="0.25">
      <c r="A39" s="310" t="s">
        <v>317</v>
      </c>
      <c r="B39" s="311">
        <v>0.14000000000000001</v>
      </c>
    </row>
    <row r="40" spans="1:2" x14ac:dyDescent="0.25">
      <c r="A40" s="310" t="s">
        <v>318</v>
      </c>
      <c r="B40" s="311">
        <v>0.11700000000000001</v>
      </c>
    </row>
    <row r="41" spans="1:2" ht="30.75" thickBot="1" x14ac:dyDescent="0.3">
      <c r="A41" s="342" t="s">
        <v>677</v>
      </c>
      <c r="B41" s="313">
        <v>816.67395499999998</v>
      </c>
    </row>
    <row r="42" spans="1:2" ht="16.5" thickBot="1" x14ac:dyDescent="0.3">
      <c r="A42" s="310" t="s">
        <v>316</v>
      </c>
      <c r="B42" s="181">
        <f>B41/B27</f>
        <v>1.1548104607416472</v>
      </c>
    </row>
    <row r="43" spans="1:2" x14ac:dyDescent="0.25">
      <c r="A43" s="310" t="s">
        <v>678</v>
      </c>
      <c r="B43" s="316">
        <v>0</v>
      </c>
    </row>
    <row r="44" spans="1:2" ht="16.5" thickBot="1" x14ac:dyDescent="0.3">
      <c r="A44" s="310" t="s">
        <v>679</v>
      </c>
      <c r="B44" s="316">
        <v>0</v>
      </c>
    </row>
    <row r="45" spans="1:2" ht="29.25" thickBot="1" x14ac:dyDescent="0.3">
      <c r="A45" s="104" t="s">
        <v>319</v>
      </c>
      <c r="B45" s="99" t="s">
        <v>490</v>
      </c>
    </row>
    <row r="46" spans="1:2" ht="16.5" thickBot="1" x14ac:dyDescent="0.3">
      <c r="A46" s="99" t="s">
        <v>315</v>
      </c>
      <c r="B46" s="99">
        <v>0</v>
      </c>
    </row>
    <row r="47" spans="1:2" ht="16.5" thickBot="1" x14ac:dyDescent="0.3">
      <c r="A47" s="99" t="s">
        <v>316</v>
      </c>
      <c r="B47" s="99"/>
    </row>
    <row r="48" spans="1:2" ht="16.5" thickBot="1" x14ac:dyDescent="0.3">
      <c r="A48" s="99" t="s">
        <v>317</v>
      </c>
      <c r="B48" s="99"/>
    </row>
    <row r="49" spans="1:2" ht="16.5" thickBot="1" x14ac:dyDescent="0.3">
      <c r="A49" s="99" t="s">
        <v>318</v>
      </c>
      <c r="B49" s="99"/>
    </row>
    <row r="50" spans="1:2" ht="29.25" thickBot="1" x14ac:dyDescent="0.3">
      <c r="A50" s="314" t="s">
        <v>617</v>
      </c>
      <c r="B50" s="315">
        <f>B51</f>
        <v>0</v>
      </c>
    </row>
    <row r="51" spans="1:2" ht="30.75" thickBot="1" x14ac:dyDescent="0.3">
      <c r="A51" s="342" t="s">
        <v>681</v>
      </c>
      <c r="B51" s="99"/>
    </row>
    <row r="52" spans="1:2" ht="16.5" thickBot="1" x14ac:dyDescent="0.3">
      <c r="A52" s="99" t="s">
        <v>316</v>
      </c>
      <c r="B52" s="181">
        <f>B51/B27</f>
        <v>0</v>
      </c>
    </row>
    <row r="53" spans="1:2" ht="16.5" thickBot="1" x14ac:dyDescent="0.3">
      <c r="A53" s="99" t="s">
        <v>317</v>
      </c>
      <c r="B53" s="99">
        <v>0</v>
      </c>
    </row>
    <row r="54" spans="1:2" ht="16.5" thickBot="1" x14ac:dyDescent="0.3">
      <c r="A54" s="99" t="s">
        <v>318</v>
      </c>
      <c r="B54" s="99">
        <v>0</v>
      </c>
    </row>
    <row r="55" spans="1:2" ht="29.25" thickBot="1" x14ac:dyDescent="0.3">
      <c r="A55" s="98" t="s">
        <v>320</v>
      </c>
      <c r="B55" s="183">
        <f>B34+B38+B42</f>
        <v>1.1761298766403352</v>
      </c>
    </row>
    <row r="56" spans="1:2" ht="16.5" thickBot="1" x14ac:dyDescent="0.3">
      <c r="A56" s="100" t="s">
        <v>314</v>
      </c>
      <c r="B56" s="167"/>
    </row>
    <row r="57" spans="1:2" ht="16.5" thickBot="1" x14ac:dyDescent="0.3">
      <c r="A57" s="100" t="s">
        <v>321</v>
      </c>
      <c r="B57" s="99"/>
    </row>
    <row r="58" spans="1:2" ht="16.5" thickBot="1" x14ac:dyDescent="0.3">
      <c r="A58" s="100" t="s">
        <v>322</v>
      </c>
      <c r="B58" s="99"/>
    </row>
    <row r="59" spans="1:2" ht="16.5" thickBot="1" x14ac:dyDescent="0.3">
      <c r="A59" s="100" t="s">
        <v>323</v>
      </c>
      <c r="B59" s="182">
        <v>1</v>
      </c>
    </row>
    <row r="60" spans="1:2" ht="16.5" thickBot="1" x14ac:dyDescent="0.3">
      <c r="A60" s="95" t="s">
        <v>324</v>
      </c>
      <c r="B60" s="184">
        <f>B61/B27</f>
        <v>4.688594728452302E-2</v>
      </c>
    </row>
    <row r="61" spans="1:2" ht="16.5" thickBot="1" x14ac:dyDescent="0.3">
      <c r="A61" s="95" t="s">
        <v>325</v>
      </c>
      <c r="B61" s="316">
        <v>33.157417000000002</v>
      </c>
    </row>
    <row r="62" spans="1:2" ht="16.5" thickBot="1" x14ac:dyDescent="0.3">
      <c r="A62" s="95" t="s">
        <v>326</v>
      </c>
      <c r="B62" s="184">
        <f>B63/(B27/1.2)</f>
        <v>5.2174675297652441E-2</v>
      </c>
    </row>
    <row r="63" spans="1:2" ht="16.5" thickBot="1" x14ac:dyDescent="0.3">
      <c r="A63" s="96" t="s">
        <v>327</v>
      </c>
      <c r="B63" s="316">
        <v>30.747973999999999</v>
      </c>
    </row>
    <row r="64" spans="1:2" x14ac:dyDescent="0.25">
      <c r="A64" s="98" t="s">
        <v>328</v>
      </c>
      <c r="B64" s="168"/>
    </row>
    <row r="65" spans="1:2" x14ac:dyDescent="0.25">
      <c r="A65" s="101" t="s">
        <v>329</v>
      </c>
      <c r="B65" s="169" t="s">
        <v>614</v>
      </c>
    </row>
    <row r="66" spans="1:2" x14ac:dyDescent="0.25">
      <c r="A66" s="101" t="s">
        <v>330</v>
      </c>
      <c r="B66" s="178" t="s">
        <v>651</v>
      </c>
    </row>
    <row r="67" spans="1:2" x14ac:dyDescent="0.25">
      <c r="A67" s="101" t="s">
        <v>331</v>
      </c>
      <c r="B67" s="341" t="s">
        <v>488</v>
      </c>
    </row>
    <row r="68" spans="1:2" x14ac:dyDescent="0.25">
      <c r="A68" s="101" t="s">
        <v>332</v>
      </c>
      <c r="B68" s="178" t="s">
        <v>680</v>
      </c>
    </row>
    <row r="69" spans="1:2" ht="16.5" thickBot="1" x14ac:dyDescent="0.3">
      <c r="A69" s="102" t="s">
        <v>333</v>
      </c>
      <c r="B69" s="170" t="s">
        <v>488</v>
      </c>
    </row>
    <row r="70" spans="1:2" ht="30.75" thickBot="1" x14ac:dyDescent="0.3">
      <c r="A70" s="100" t="s">
        <v>334</v>
      </c>
      <c r="B70" s="171" t="s">
        <v>491</v>
      </c>
    </row>
    <row r="71" spans="1:2" ht="29.25" thickBot="1" x14ac:dyDescent="0.3">
      <c r="A71" s="95" t="s">
        <v>335</v>
      </c>
      <c r="B71" s="171" t="s">
        <v>491</v>
      </c>
    </row>
    <row r="72" spans="1:2" ht="16.5" thickBot="1" x14ac:dyDescent="0.3">
      <c r="A72" s="100" t="s">
        <v>314</v>
      </c>
      <c r="B72" s="172" t="s">
        <v>299</v>
      </c>
    </row>
    <row r="73" spans="1:2" ht="16.5" thickBot="1" x14ac:dyDescent="0.3">
      <c r="A73" s="100" t="s">
        <v>336</v>
      </c>
      <c r="B73" s="171" t="s">
        <v>491</v>
      </c>
    </row>
    <row r="74" spans="1:2" ht="16.5" thickBot="1" x14ac:dyDescent="0.3">
      <c r="A74" s="100" t="s">
        <v>337</v>
      </c>
      <c r="B74" s="171" t="s">
        <v>491</v>
      </c>
    </row>
    <row r="75" spans="1:2" ht="105.75" thickBot="1" x14ac:dyDescent="0.3">
      <c r="A75" s="105" t="s">
        <v>338</v>
      </c>
      <c r="B75" s="345" t="s">
        <v>665</v>
      </c>
    </row>
    <row r="76" spans="1:2" ht="16.5" thickBot="1" x14ac:dyDescent="0.3">
      <c r="A76" s="95" t="s">
        <v>339</v>
      </c>
      <c r="B76" s="345" t="s">
        <v>675</v>
      </c>
    </row>
    <row r="77" spans="1:2" ht="16.5" thickBot="1" x14ac:dyDescent="0.3">
      <c r="A77" s="101" t="s">
        <v>340</v>
      </c>
      <c r="B77" s="171" t="s">
        <v>491</v>
      </c>
    </row>
    <row r="78" spans="1:2" ht="16.5" thickBot="1" x14ac:dyDescent="0.3">
      <c r="A78" s="101" t="s">
        <v>341</v>
      </c>
      <c r="B78" s="171" t="s">
        <v>491</v>
      </c>
    </row>
    <row r="79" spans="1:2" ht="16.5" thickBot="1" x14ac:dyDescent="0.3">
      <c r="A79" s="101" t="s">
        <v>342</v>
      </c>
      <c r="B79" s="171" t="s">
        <v>491</v>
      </c>
    </row>
    <row r="80" spans="1:2" ht="29.25" thickBot="1" x14ac:dyDescent="0.3">
      <c r="A80" s="106" t="s">
        <v>343</v>
      </c>
      <c r="B80" s="172" t="s">
        <v>652</v>
      </c>
    </row>
    <row r="81" spans="1:2" ht="28.5" x14ac:dyDescent="0.25">
      <c r="A81" s="98" t="s">
        <v>344</v>
      </c>
      <c r="B81" s="487" t="s">
        <v>653</v>
      </c>
    </row>
    <row r="82" spans="1:2" x14ac:dyDescent="0.25">
      <c r="A82" s="101" t="s">
        <v>345</v>
      </c>
      <c r="B82" s="488"/>
    </row>
    <row r="83" spans="1:2" x14ac:dyDescent="0.25">
      <c r="A83" s="101" t="s">
        <v>346</v>
      </c>
      <c r="B83" s="488"/>
    </row>
    <row r="84" spans="1:2" x14ac:dyDescent="0.25">
      <c r="A84" s="101" t="s">
        <v>347</v>
      </c>
      <c r="B84" s="488"/>
    </row>
    <row r="85" spans="1:2" x14ac:dyDescent="0.25">
      <c r="A85" s="101" t="s">
        <v>348</v>
      </c>
      <c r="B85" s="488"/>
    </row>
    <row r="86" spans="1:2" ht="16.5" thickBot="1" x14ac:dyDescent="0.3">
      <c r="A86" s="107" t="s">
        <v>349</v>
      </c>
      <c r="B86" s="489"/>
    </row>
    <row r="89" spans="1:2" x14ac:dyDescent="0.25">
      <c r="A89" s="108"/>
      <c r="B89" s="109"/>
    </row>
    <row r="90" spans="1:2" x14ac:dyDescent="0.25">
      <c r="B90" s="110"/>
    </row>
    <row r="91" spans="1:2" x14ac:dyDescent="0.25">
      <c r="B91" s="111"/>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2023-04-20T04:35:56Z</dcterms:modified>
</cp:coreProperties>
</file>